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60" yWindow="1350" windowWidth="14730" windowHeight="14850"/>
  </bookViews>
  <sheets>
    <sheet name="Приложение 1" sheetId="12" r:id="rId1"/>
  </sheets>
  <definedNames>
    <definedName name="_xlnm._FilterDatabase" localSheetId="0" hidden="1">'Приложение 1'!$A$7:$K$83</definedName>
    <definedName name="_xlnm.Print_Titles" localSheetId="0">'Приложение 1'!$6:$7</definedName>
    <definedName name="_xlnm.Print_Area" localSheetId="0">'Приложение 1'!$A$1:$K$86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2" l="1"/>
  <c r="G78" i="12"/>
  <c r="G76" i="12"/>
  <c r="G74" i="12"/>
  <c r="G73" i="12"/>
  <c r="G67" i="12"/>
  <c r="G66" i="12"/>
  <c r="G62" i="12"/>
  <c r="G61" i="12"/>
  <c r="G55" i="12"/>
  <c r="G54" i="12"/>
  <c r="G50" i="12"/>
  <c r="G49" i="12"/>
  <c r="G43" i="12"/>
  <c r="G42" i="12"/>
  <c r="G38" i="12"/>
  <c r="G37" i="12"/>
  <c r="G31" i="12"/>
  <c r="G30" i="12"/>
  <c r="G26" i="12"/>
  <c r="G25" i="12"/>
  <c r="G19" i="12"/>
  <c r="G18" i="12"/>
  <c r="G16" i="12"/>
  <c r="G14" i="12"/>
  <c r="G13" i="12"/>
  <c r="G81" i="12"/>
  <c r="G80" i="12"/>
  <c r="G77" i="12"/>
  <c r="G75" i="12"/>
  <c r="G72" i="12"/>
  <c r="G71" i="12"/>
  <c r="G70" i="12"/>
  <c r="G69" i="12"/>
  <c r="G68" i="12"/>
  <c r="G65" i="12"/>
  <c r="G64" i="12"/>
  <c r="G63" i="12"/>
  <c r="G60" i="12"/>
  <c r="G59" i="12"/>
  <c r="G58" i="12"/>
  <c r="G57" i="12"/>
  <c r="G56" i="12"/>
  <c r="G53" i="12"/>
  <c r="G52" i="12"/>
  <c r="G51" i="12"/>
  <c r="G48" i="12"/>
  <c r="G47" i="12"/>
  <c r="G46" i="12"/>
  <c r="G45" i="12"/>
  <c r="G44" i="12"/>
  <c r="G41" i="12"/>
  <c r="G40" i="12"/>
  <c r="G39" i="12"/>
  <c r="G36" i="12"/>
  <c r="G35" i="12"/>
  <c r="G34" i="12"/>
  <c r="G33" i="12"/>
  <c r="G32" i="12"/>
  <c r="G29" i="12"/>
  <c r="G28" i="12"/>
  <c r="G27" i="12"/>
  <c r="G24" i="12"/>
  <c r="G23" i="12"/>
  <c r="G22" i="12"/>
  <c r="G21" i="12"/>
  <c r="G20" i="12"/>
  <c r="G17" i="12"/>
  <c r="G15" i="12"/>
  <c r="G12" i="12"/>
  <c r="G11" i="12"/>
  <c r="G10" i="12"/>
  <c r="G9" i="12"/>
  <c r="G8" i="12"/>
  <c r="G82" i="12" l="1"/>
  <c r="G83" i="12" l="1"/>
</calcChain>
</file>

<file path=xl/sharedStrings.xml><?xml version="1.0" encoding="utf-8"?>
<sst xmlns="http://schemas.openxmlformats.org/spreadsheetml/2006/main" count="466" uniqueCount="171">
  <si>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</si>
  <si>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</si>
  <si>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</si>
  <si>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</si>
  <si>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</si>
  <si>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</si>
  <si>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</si>
  <si>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</si>
  <si>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</si>
  <si>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</si>
  <si>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</si>
  <si>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</si>
  <si>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</si>
  <si>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</si>
  <si>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</si>
  <si>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</si>
  <si>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>шт</t>
  </si>
  <si>
    <t xml:space="preserve"> Перечень закупаемых товаров, техническая спецификация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</si>
  <si>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</si>
  <si>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по заявке Заказчика: 
г. Астана, проспект Туран, 38;
г. Астана, проспект Туран, 32;
г. Астана, ул. Сығанақ, 46.</t>
  </si>
  <si>
    <t>Ручка к отвертке круглая</t>
  </si>
  <si>
    <t xml:space="preserve">Рукоятка средняя. 
Предназначена для передачи вращательных движений рабочей части отвертки с гексагональным соединением. 
Имеет пружинный механизм фиксации отвертки. </t>
  </si>
  <si>
    <t>Наконечник к отвертке для винтов диаметр 1,5 мм и к большой ручке</t>
  </si>
  <si>
    <t>Наконечник к отвертке для винтов,  диаметром 1,5 мм и к большой ручке Наконечник к отверткедля винтов
Шлиц: крестообразный
Размер шлица: 2.6  мм</t>
  </si>
  <si>
    <t>Отвертка активирующая, для пациента, прямая</t>
  </si>
  <si>
    <t>Отвертка для активации дистрактора
Шаг 0,5 мм
Длина общая: 160±0.5 мм</t>
  </si>
  <si>
    <t>Микродистрактор с замком, подвижная пластина от конца дистрактора, 15 мм</t>
  </si>
  <si>
    <t>Устройство для коррекции дефектов нижней челюсти. Дистрактор предназначен для дистракции в случае врожденной гипоплазии нижней челюсти. Длина: 15 мм Регулировка хода: 0,3 мм, 0,5 мм, 0,6 мм. Крепится винтами 1,0 мм / 1,5 мм</t>
  </si>
  <si>
    <t>Активатор дистрактора, троакар</t>
  </si>
  <si>
    <t>Активатор дистрактора, троакар. Материал - титановый сплав (титан-алюминий-ванадий). Активатор устойчив к обработке и стерилизации в автоклаве.</t>
  </si>
  <si>
    <t>Активатор дистрактора гибкий, съемный, 33 мм</t>
  </si>
  <si>
    <t>Активатор дистрактора гибкий. Снабжен гексагональной головкой под активирующую отвертку. Длина: 33мм. Фиксируется и отсоединяться от тела дистрактора с помощью кнопочного механизма. Отсоединение дистрактора происходит путём выдвижения и поворота пуговки на конце активатора. При отсоединении активатора происходит утапливание шариковых фиксаторов. Материал - титановый сплав (титан-алюминий-ванадий). Активатор устойчив к обработке и стерилизации в автоклаве.</t>
  </si>
  <si>
    <t>Отвертка активирующая, 0,3 мм</t>
  </si>
  <si>
    <t>Отвертка для активации дистрактора,
шаг 0,3 мм</t>
  </si>
  <si>
    <t>Ручка к отвертке</t>
  </si>
  <si>
    <t>Рукоятка предназначена для передачи вращательных движений рабочей части отвертки.</t>
  </si>
  <si>
    <t>Ручка для отвертки, малая</t>
  </si>
  <si>
    <t xml:space="preserve">Рукоятка предназначена для передачи вращательных движений рабочей части отвертки с гексагональным соединением. 
Имеет пружинный механизм фиксации отвертки. Имеет прижимную втулку для снятия фиксации. Прижимная втулка имеет рифление для удобного хвата.
Форма рукоятки: анатомическая. </t>
  </si>
  <si>
    <t>Наконечник к отвертке, для винтов , диаметром 2,0/2,3 мм, к малой ручке</t>
  </si>
  <si>
    <t xml:space="preserve">Наконечник для винтов maxDrive, диаметром 2,0/2,3 мм, к малой ручке
Предназначен для передачи вращательного движения винтам при остеосинтезе. 
</t>
  </si>
  <si>
    <t>Наконечник к отвертке для винтов, квадратный шлиц, диаметром 2,0/2,3 мм</t>
  </si>
  <si>
    <t xml:space="preserve">Наконечник для винтов, квадратный шлиц, диаметром 2,0/2,3 мм. Предназначен для передачи вращательного движения винтам при остеосинтезе. </t>
  </si>
  <si>
    <t>Наконечник к отвертке для винтов, крестовой шлиц, диаметром 2,0/2,3 мм</t>
  </si>
  <si>
    <t xml:space="preserve">Наконечник для винтов, крестовой шлиц, диаметром 2,0/2,3 мм. Предназначен для передачи вращательного движения винтам при остеосинтезе. </t>
  </si>
  <si>
    <t>Наконечник к отвертке, для квадратного шлица, диаметр 1,0 мм</t>
  </si>
  <si>
    <t xml:space="preserve">Наконечник для винтов . 
Предназначен для передачи вращательного движения винтам при остеосинтезе. 
Используется совместно с рукояткой. </t>
  </si>
  <si>
    <t>Винт диаметр 1,0 мм, квадратный шлиц, 3 мм, № 5 шт</t>
  </si>
  <si>
    <t>Винт. Диаметр: 1,0 мм. Длина: 3мм.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</si>
  <si>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>уп</t>
  </si>
  <si>
    <t>Винт диаметр 1,0 мм, квадратный шлиц, 4мм; 5мм; № 5 шт</t>
  </si>
  <si>
    <t>Винт. Диаметр: 1,0 мм. Длина: 4мм, 5мм.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</si>
  <si>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>Винт диаметр 1,0 мм, квадратный шлиц, 6мм, 7мм; № 5 шт.</t>
  </si>
  <si>
    <t>Винт. Диаметр: 1,0 мм. Длина: 6мм, 7мм.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</si>
  <si>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 xml:space="preserve">Винт, диаметр 1,0 мм, квадратный шлиц, 9мм, № 5 шт </t>
  </si>
  <si>
    <t>Винт. Диаметр: 1,0 мм. Длина: 9мм.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 . Винт устойчив к обработке и стерилизации в автоклаве.</t>
  </si>
  <si>
    <t>Винт, диаметр 1,0 мм, квадратный шлиц, 11мм, № 5 шт</t>
  </si>
  <si>
    <t>Винт. Диаметр: 1,0 мм. Длина: 11мм.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 . Винт устойчив к обработке и стерилизации в автоклаве.</t>
  </si>
  <si>
    <t>Винт, диаметр 1,0 мм, квадратный шлиц, 13мм, № 5 шт</t>
  </si>
  <si>
    <t>Винт. Диаметр: 1,0 мм. Длина: 13мм. Головка винтов квадратный шлиц.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</si>
  <si>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>Винт, размеры 1,2х3 мм,  1,2х6 мм, 1,2х9 мм, 1,2х11 мм,   1,2х13мм</t>
  </si>
  <si>
    <t>Винт. Диаметр: 1,2 мм. Длина: 3мм, 6мм, 9мм, 11мм ,13мм.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1,2 мм). Картридж соответствует посадочному месту в модуле для винтов. Количество винтов : 1 шт. Материал - титановый сплав (титан-алюминий-ванадий).Винт устойчив к обработке и стерилизации в автоклаве. Размеры по заявке заказчика.</t>
  </si>
  <si>
    <t>Винт, размеры 1,2х4 мм; 1,2х5 мм</t>
  </si>
  <si>
    <t>Винт. Диаметр: 1,2 мм. Длина: 4мм, 5мм.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1,2 мм). Картридж соответствует посадочному месту в модуле для винтов. Количество винтов : 1 шт. Материал - титановый сплав (титан-алюминий-ванадий). Винт устойчив к обработке и стерилизации в автоклаве.</t>
  </si>
  <si>
    <t>Винт, размер 1,5х3,5мм, № 5 шт</t>
  </si>
  <si>
    <t>Винт. Диаметр: 1,5 мм. Длина:3,5мм.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</si>
  <si>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 1,5х4 мм, № 5 шт</t>
  </si>
  <si>
    <t>Винт. Диаметр: 1,5 мм. Длина: 4мм.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1,2 мм). Картридж соответствует посадочному месту в модуле для винтов. Количество винтов : 5шт. Материал - титановый сплав (титан-алюминий-ванадий) . Винт устойчив к обработке и стерилизации в автоклаве.</t>
  </si>
  <si>
    <t>Винт, размеры: 1,5х5мм; 1,5х6мм, № 5 шт</t>
  </si>
  <si>
    <t>Винт. Диаметр: 1,5 мм. Длина: 5мм, 6мм.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</si>
  <si>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 1,5х7 мм, № 5 шт</t>
  </si>
  <si>
    <t>Винт. Диаметр: 1,5 мм. Длина: 7мм.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</si>
  <si>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 1,5х8 мм, № 5 шт</t>
  </si>
  <si>
    <t>Винт. Диаметр: 1,5 мм. Длина: 8мм.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</si>
  <si>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 1,5х9 мм, № 5 шт</t>
  </si>
  <si>
    <t>Винт. Диаметр: 1,5 мм. Длина: 9мм.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</si>
  <si>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размеры 1,5х11мм, 1,5х13мм, № 5 шт</t>
  </si>
  <si>
    <t>Винт. Диаметр: 1,5 мм. Длина: 11мм, 13 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1,5 мм). Картридж соответствует посадочному месту в модуле для винтов. Количество винтов : 5 шт. Материал - титановый сплав (титан-алюминий-ванадий) . Винт устойчив к обработке и стерилизации в автоклаве.</t>
  </si>
  <si>
    <t>Винт, размеры: 2х4мм; 2х5мм; 2х6мм; 2х7мм, № 5 шт</t>
  </si>
  <si>
    <t>Винт. Диаметр: 2,0 мм. Длина: 4мм, 5мм, 6мм, 7мм.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2,0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</si>
  <si>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>Винт, размеры: 2,0х9мм; 2,0х11мм, № 5 шт</t>
  </si>
  <si>
    <t>Винт. Диаметр: 2,0 мм. Длина: 9мм, 11мм. Головка винтов с глубоким крестообразным шлицем и точечным углублением по центру. Тип резьбы и кончика винта: самонарезающий. Цветная маркировка винта (синий) для быстрой идентификации типа винтов (самосверлящие). Винты находятся в специальном картридже с крышкой. Цветная маркировка картриджа (зеленый) для быстрой идентификации размера винтов (диаметром 2,0 мм). Картридж соответствует посадочному месту в модуле для винтов. Количество винтов в картридже: 5 штук. Материал - титановый сплав (титан-алюминий-ванадий). Винт устойчив к обработке и стерилизации в автоклаве.</t>
  </si>
  <si>
    <t>Распатор периостальный 7 мм, 21 см</t>
  </si>
  <si>
    <t>Распатор периостальный 7 мм, 21 см. Материал рабочей части: нержавеющая сталь</t>
  </si>
  <si>
    <t>Элеватор периостальный 10 мм, правый, левый 18 см</t>
  </si>
  <si>
    <t>Элеватор периостальный 10 мм, правый, 18 см. Материал рабочей части: нержавеющая сталь</t>
  </si>
  <si>
    <t>Элеватор периостальный,  ширина: 6 мм, 18 см/ 7 мм, 18 см/ 9 мм, 18 см</t>
  </si>
  <si>
    <t>Элеватор периостальный, ширина 6 мм, 18 см/ 7 мм, 18 см/ 9 мм, 18 см. Материал рабочей части: нержавеющая сталь</t>
  </si>
  <si>
    <t>Элеватор периостальный,  V-форма, 17,5 см</t>
  </si>
  <si>
    <t>Элеватор периостальный,  ширина 17,5 см. Материал рабочей части: нержавеющая сталь</t>
  </si>
  <si>
    <t>Ретрактор плоский, назальный, 22 см</t>
  </si>
  <si>
    <t>Ретрактор плоский, назальный, 22 см. Материал рабочей части: нержавеющая сталь</t>
  </si>
  <si>
    <t>Ретрактор плоский для ветви нижней челюсти, 22 см</t>
  </si>
  <si>
    <t>Ретрактор  плоский , для мягких тканей, длина изделия  — 22см. Материал рабочей части: нержавеющая сталь</t>
  </si>
  <si>
    <t>Ретрактор плоский, загнутый вверх, 25×7 мм, 21 см</t>
  </si>
  <si>
    <t>Ретрактор  плоский , для мягких тканей, длина изделия  — 21см. Загнутый вверх, 25×7 мм. Материал рабочей части: нержавеющая сталь</t>
  </si>
  <si>
    <t>Ретрактор желобоватый,  загнутый вниз, 25×7 мм, 21 см</t>
  </si>
  <si>
    <t>Ретрактор  плоский , для мягких тканей, длина изделия  — 21см. Загнутый вниз, 25×7 мм. Материал рабочей части: нержавеющая сталь</t>
  </si>
  <si>
    <t>Ретрактор для ветви нижней челюсти, 60х9/13 мм, 22 см</t>
  </si>
  <si>
    <t>Ретрактор   для мягких тканей, с загибом вверх, рабочая часть 9/13 х 60мм, длина изделия  — 22см. Материал рабочей части: нержавеющая сталь.</t>
  </si>
  <si>
    <t>Ретрактор мягкой ткани</t>
  </si>
  <si>
    <t>Ретрактор мягкой ткани. Сталь 18/8 мартинит, антимагнитная, нержавеющая, кислотостойкая</t>
  </si>
  <si>
    <t>Ретрактор экстраоральный, 25см</t>
  </si>
  <si>
    <t>Ретрактор экстраоральный 25 см. Сталь 18/8 мартинит, антимагнитная, нержавеющая, кислотостойкая</t>
  </si>
  <si>
    <t>Ретрактор наружный, узкий, с фиброоптическим освещением, 15 см</t>
  </si>
  <si>
    <t>Наружный ретрактор  узкий, с фиброоптическим освещением, 15 см. Материал рабочей части: нержавеющая сталь</t>
  </si>
  <si>
    <t>Ретрактор внутренний, узкий, с фиброоптическим освещением, 15 см</t>
  </si>
  <si>
    <t>Внутренний ретрактор  узкий, с фиброоптическим освещением, 15 см. Материал рабочей части: нержавеющая сталь</t>
  </si>
  <si>
    <t>Проводник для сверла для винтов 2,0/2,3 мм</t>
  </si>
  <si>
    <t>Проводник для сверла для винтов 2,0/2,3 мм. Материал рабочей части: нержавеющая сталь</t>
  </si>
  <si>
    <t>Сверло костное, размеры:  0,7х3х50мм/ 0,7х5х50мм /0,7х7х50мм,  J-соединение, № 5 шт</t>
  </si>
  <si>
    <t xml:space="preserve">
Предназначено для обработки костной ткани (сверления) в средней зоне лица. 
Имеет стопор для ограничения глубины сверления. 
Диаметр рабочей части: 0,7мм
Длина сверла: 50 мм. 
Длина рабочей части: 3мм/5мм/7мм. 
Наличие режуще-отводящих кромок: 2 кромки.
Крепление: J-соединение. 
Материал: нержавеющая хирургическая сталь. К-во: 5шт. Размеры по заявке заказчика.</t>
  </si>
  <si>
    <t>Сверло костное, размер 0,8х5х50мм, J-соединение № 5 шт</t>
  </si>
  <si>
    <t xml:space="preserve">
Предназначено для обработки костной ткани (сверления) в средней зоне лица. 
Имеет стопор для ограничения глубины сверления. 
Диаметр рабочей части: 0,8мм
Длина сверла: 50 мм. 
Длина рабочей части: 5мм. 
Наличие режуще-отводящих кромок: 2 кромки.
Крепление: J-соединение. 
Материал: нержавеющая хирургическая сталь. К-во: 5шт</t>
  </si>
  <si>
    <t>Сверло костное, размер 0,8х7х50мм, J-соединение</t>
  </si>
  <si>
    <t xml:space="preserve">
Предназначено для обработки костной ткани (сверления) в средней зоне лица. 
Имеет стопор для ограничения глубины сверления. 
Диаметр рабочей части: 0,8мм
Длина сверла: 50 мм. 
Длина рабочей части: 7мм. 
Наличие режуще-отводящих кромок: 2 кромки.
Крепление: J-соединение. 
Материал: нержавеющая хирургическая сталь. </t>
  </si>
  <si>
    <t>Сверло костное, 1,5х5х50мм/ 1,5х7х50мм/ 1,5х9х50мм/ 1,5х11х50мм , J-соединение</t>
  </si>
  <si>
    <t xml:space="preserve">
Предназначено для обработки костной ткани (сверления) в средней зоне лица. 
Имеет стопор для ограничения глубины сверления. 
Диаметр рабочей части: 1,5мм
Длина сверла: 50 мм. 
Длина рабочей части: 5мм, 7мм, 9мм, 11 мм
Наличие режуще-отводящих кромок: 2 кромки.
Крепление: J-соединение. 
Материал: нержавеющая хирургическая сталь. Размеры по заявке заказчика</t>
  </si>
  <si>
    <t>Пинцет для пластин, изогнутый</t>
  </si>
  <si>
    <t>Инструмент для остеосинтеза в челюстно-лицевой хирургии.  Пинцет для удерживания пластин, форма изогнутая.  Инструмент изготовлен из медицинской нержавеющей стали.</t>
  </si>
  <si>
    <t>Держатель пластины 1мм; 1,5мм</t>
  </si>
  <si>
    <t>Инструмент для остеосинтеза в челюстно-лицевой хирургии. Обратный пинцет для удерживания пластин, длинные бранши. Наличие пазов для пластин в браншах. Инструмент изготовлен из медицинской нержавеющей стали. Размеры: 1мм; 1,5мм. Размеры по заявке заказчика.</t>
  </si>
  <si>
    <t>Пинцет для пластин 1,5 мм</t>
  </si>
  <si>
    <t>Инструмент для остеосинтеза в челюстно-лицевой хирургии.  Пинцет для удерживания пластин, форма изогнутая.  Инструмент изготовлен из медицинской нержавеющей стали. Размер 1,5мм</t>
  </si>
  <si>
    <t>Щипцы костные, для пластин 20 см</t>
  </si>
  <si>
    <t>Щипцы костные, для пластин, 20 см. Инструмент для накостного остеосинтеза.  Инструмент выполнен из медицинской нержавеющей стали (Fe/Cr/Ni/Mo/Mn),  в соответствии с международным стандартом 5832-1.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</si>
  <si>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Щипцы костные, для пластин правый/левый</t>
  </si>
  <si>
    <t>Щипцы костные, для пластин, по ECKELT правый. Инструмент для накостного остеосинтеза.  Инструмент выполнен из медицинской нержавеющей стали (Fe/Cr/Ni/Mo/Mn),  в соответствии с международным стандартом 5832-1.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</si>
  <si>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Щипцы для пластин 13 см</t>
  </si>
  <si>
    <t>Инструмент для пластин. Длина составляет 13см.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</si>
  <si>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Щипцы для дистрактора</t>
  </si>
  <si>
    <t>Инструмент для дистрактора.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</si>
  <si>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Щипцы для изгибания пластин 12 см</t>
  </si>
  <si>
    <t>Инструмент для накостного остеосинтеза. щипцы для изгибания паластин. Длина 12 см. Инструмент выполнен из медицинской нержавеющей стали (Fe/Cr/Ni/Mo/Mn),  в соответствии с международным стандартом 5832-1.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</si>
  <si>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Щипцы костные, для репозиции 15 см</t>
  </si>
  <si>
    <t>Инструмент для накостного остеосинтеза. Щипцы костные, для репозиции. Длина 15 см. Инструмент выполнен из медицинской нержавеющей стали (Fe/Cr/Ni/Mo/Mn),  в соответствии с международным стандартом 5832-1.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</si>
  <si>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Кусачки</t>
  </si>
  <si>
    <t>Инструмент для накостного остеосинтеза.Инструмент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</si>
  <si>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Кусачки для пластин, с вольфрамо-карбидными вставками 16 см</t>
  </si>
  <si>
    <t>Инструмент для накостного остеосинтеза. Длина 16 см. Инструмент выполнен из медицинской нержавеющей стали (Fe/Cr/Ni/Mo/Mn),  в соответствии с международным стандартом 5832-1. Инструмент соответствует требованиям, предъявляемым всеми существующими техниками остеосинтеза, соответствует нормам и требованиям безопасности, предъявляемым к подобным инструментам. Инструмент имеет маркировку (CE) и должен безопасно стерилизоваться при стандартном режиме автоклавирования при температуре 134 Сº и давлении 3 Атм.</t>
  </si>
  <si>
    <t>Измеритель активатора</t>
  </si>
  <si>
    <t>Измерительное утройство активатора для верхней челюсти, телескопический, материал: нержавеющая сталь</t>
  </si>
  <si>
    <t>Пинцет для снятия активатора дистрактора</t>
  </si>
  <si>
    <t>Инструмент для отсоединения  активатора от тела дистрактора ,бранши загнутые. Шипы на кончике бранш, соответствующие кнопочному замку на активаторе диистрактора</t>
  </si>
  <si>
    <t>Вкладыш универсальный</t>
  </si>
  <si>
    <t>Все остальные типы материалов, не имеющие специальной маркировки</t>
  </si>
  <si>
    <t xml:space="preserve">Контейнер для имплантатов, вкладыш для дистрактора </t>
  </si>
  <si>
    <t>Вкладыш модуля для дистракторов. Все остальные типы материалов, не имеющие специальной маркировки</t>
  </si>
  <si>
    <t>Контейнер для имплантатов, крышка для модуля для дистрактора</t>
  </si>
  <si>
    <t>Крышка для модульной распределительной системы. Все остальные типы материалов, не имеющие специальной маркировки</t>
  </si>
  <si>
    <t>Контейнер для имплантатов, фиолетовые боковые стороны</t>
  </si>
  <si>
    <t>Контейнер для имплантатов, фиолетовые боковые стороны. Все остальные типы материалов, не имеющие специальной маркировки</t>
  </si>
  <si>
    <t>Контейнер для имплантатов, крышка</t>
  </si>
  <si>
    <t>Модуль для хранения крышки. Все остальные типы материалов, не имеющие специальной маркировки</t>
  </si>
  <si>
    <t>Ретрактор для губ , модель 2, 10,5 см</t>
  </si>
  <si>
    <t>Ретрактор для губ  модель 2, 10,5 см.Материал рабочей части: нержавеющая сталь</t>
  </si>
  <si>
    <t>Ретрактор с отверствием, внутренний</t>
  </si>
  <si>
    <t>Внутренний ретрактор с отверстием. Материал рабочей части: нержавеющая сталь</t>
  </si>
  <si>
    <t>Ретрактор с отверствием, наружный</t>
  </si>
  <si>
    <t>Наружный ретрактор с отверстием. Материал рабочей части: нержавеющая сталь</t>
  </si>
  <si>
    <t>Ретрактор плоский,  для ветви нижней челюсти, 22 см</t>
  </si>
  <si>
    <t>Ретрактор  плоский , для мягких тканей, длина изделия  — 22см. Материал рабочей части: нержавеющая сталь</t>
  </si>
  <si>
    <t>Ретрактор плоский загнутый вверх, размеры: 14х70мм, длина 23,5см/ 10х42мм, длина 23 см</t>
  </si>
  <si>
    <t>Ретрактор  плоский , для мягких тканей, с загибом вверх, рабочая часть 14х70мм/10х42мм, длина изделия  — 23,5см/ 23см. Материал рабочей части: нержавеющая сталь. Размеры по заявке заказчика.</t>
  </si>
  <si>
    <t>Ретрактор желобоватый загнутый вниз, размеры: 66х15 мм, длина 23,5 см/ 10х42мм, длна 23см</t>
  </si>
  <si>
    <t>Ретрактор - хирургический инструмент , используемый разделить края хирургический разрез или рана , или для удержания нижележащих органов и тканей , чтобы можно было получить доступ к частям тела под разрезом.  Изготовлен из нержавеющей стали  Форма лезвия - желобоватое с загнутым кончиком, с суженной концевой частью.Материал изготовления нержавеющая сталь. Размеры:  66х15 мм, длина 23,5 см/ 10х42мм, длина 23см. Размеры по заявке заказчика.</t>
  </si>
  <si>
    <t>Ретрактор для ветви нижней челюсти, 60х9/13 мм, длина 22 см</t>
  </si>
  <si>
    <t>Ретрактор   для мягких тканей, с загибом вверх, рабочая часть 9/13 х 60мм, длина изделия  — 22см.      Материал рабочей части: нержавеющая сталь.</t>
  </si>
  <si>
    <t>Дистрактор криволинейный для нижней челюсти, радиус 50 мм/ радиус 100мм,  левый</t>
  </si>
  <si>
    <t>Изогнутый дистрактор для угла нижней челюсти. Дистрактор внутренний, криволинейный. Дистрактор предназначен для постепенного наращивания (удлинения) тела и ветви нижней челюсти в области угла. Дистрактор  левый с моделей с кривизной радиуса 50 мм/100мм  левой стороны для установки в соответствии с анатомическими особенностями (пропорциями лица) и возрастом пациента. Дистрактор поставляется в сборе: тело дистрактора, опорные L-образные пластины с обеих сторон тела, по 2 шт., в каждой по 4 отверстия. Строение тела дистрактора исключает возможность обратной тракции. Дистрактор однонаправленный – при тракции передняя опорная пластина перемещается по насечкам тела  дистрактора относительно неподвижной задней пластины. Дистрактор имеет прямой гексагональный наконечник (кардан) для активации, совместимый с удлинителем (активатором) и активирующей отверткой. Опорные пластины дистрактора имеют отверстия для винтов стандарта 2.0, диаметр шляпки не менее 3.0 мм. Длина тела дистрактора – 35 мм. Дистрактор состоит из сплавов титана (Ti-6AI-7Nb), (Ti-15Mo), кобальта (Co-35Ni-20Cr-10Mo) в соответствии с международным стандартом ASTM F2066. Наличие маркировки (CE) и возможность безопасной стерилизации при стандартном режиме автоклавирования при температуре 134 Сº и давлении 3 Ат. Размеры по заявке заказчика.</t>
  </si>
  <si>
    <t>Удлинитель для дистрактора, съемный, гибкий, длина  60 мм</t>
  </si>
  <si>
    <t>Удлинитель (активатор) для дистрактора для нижней челюсти. Удлинитель гибкий, стерилизуемый, соединяется с телом дистрактора через гексагональный наконечник с помощью специального инструмента. Длина удлинителя 60 мм.  Удлинитель (его компоненты) изготовлены из сплава титана Ti-6AI-7Nb, либо из сплава кобальта Co-20Cr-15W-10Ni, либо из силикона в соответствии с международным стандартом 5832-11, 5832-5, ASTM F2042.  Наличие маркировки (CE) и возможность безопасной стерилизации при стандартном режиме автоклавирования при температуре 134 Сº и давлении 3 Атм.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</si>
</sst>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5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2" fillId="0" borderId="0">
      <alignment horizontal="center"/>
    </xf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</cellStyleXfs>
  <cellXfs count="45">
    <xf numFmtId="0" fontId="0" fillId="0" borderId="0" xfId="0"/>
    <xf numFmtId="43" fontId="17" fillId="0" borderId="0" xfId="17" applyFont="1" applyFill="1" applyBorder="1" applyAlignment="1">
      <alignment horizontal="right" vertical="center"/>
    </xf>
    <xf numFmtId="43" fontId="18" fillId="0" borderId="1" xfId="17" applyFont="1" applyFill="1" applyBorder="1" applyAlignment="1">
      <alignment horizontal="right" vertical="center"/>
    </xf>
    <xf numFmtId="43" fontId="17" fillId="0" borderId="0" xfId="17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 wrapText="1"/>
    </xf>
    <xf numFmtId="0" fontId="17" fillId="0" borderId="1" xfId="123" applyFont="1" applyFill="1" applyBorder="1" applyAlignment="1">
      <alignment horizontal="left" vertical="center" wrapText="1"/>
    </xf>
    <xf numFmtId="0" fontId="17" fillId="0" borderId="1" xfId="123" applyFont="1" applyFill="1" applyBorder="1" applyAlignment="1">
      <alignment vertical="center" wrapText="1"/>
    </xf>
    <xf numFmtId="0" fontId="17" fillId="0" borderId="2" xfId="123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124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3" xfId="123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43" fontId="18" fillId="0" borderId="0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6" applyNumberFormat="1" applyFont="1" applyFill="1" applyBorder="1" applyAlignment="1">
      <alignment horizontal="center" vertical="center" wrapText="1"/>
    </xf>
    <xf numFmtId="43" fontId="18" fillId="0" borderId="1" xfId="17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vertical="center" wrapText="1"/>
    </xf>
    <xf numFmtId="0" fontId="17" fillId="0" borderId="2" xfId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vertical="center" wrapText="1"/>
    </xf>
    <xf numFmtId="4" fontId="17" fillId="0" borderId="0" xfId="17" applyNumberFormat="1" applyFont="1" applyFill="1" applyBorder="1" applyAlignment="1">
      <alignment horizontal="center" vertical="center"/>
    </xf>
    <xf numFmtId="4" fontId="17" fillId="0" borderId="0" xfId="17" applyNumberFormat="1" applyFont="1" applyFill="1" applyBorder="1" applyAlignment="1">
      <alignment horizontal="right" vertical="center"/>
    </xf>
    <xf numFmtId="4" fontId="18" fillId="0" borderId="1" xfId="17" applyNumberFormat="1" applyFont="1" applyFill="1" applyBorder="1" applyAlignment="1">
      <alignment horizontal="center" vertical="center" wrapText="1"/>
    </xf>
    <xf numFmtId="4" fontId="17" fillId="0" borderId="1" xfId="17" applyNumberFormat="1" applyFont="1" applyFill="1" applyBorder="1" applyAlignment="1">
      <alignment horizontal="right" vertical="center"/>
    </xf>
    <xf numFmtId="4" fontId="18" fillId="0" borderId="1" xfId="17" applyNumberFormat="1" applyFont="1" applyFill="1" applyBorder="1" applyAlignment="1">
      <alignment horizontal="right" vertical="center"/>
    </xf>
    <xf numFmtId="4" fontId="17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Alignment="1">
      <alignment vertical="center" wrapText="1"/>
    </xf>
    <xf numFmtId="4" fontId="17" fillId="0" borderId="0" xfId="17" applyNumberFormat="1" applyFont="1" applyFill="1" applyBorder="1" applyAlignment="1">
      <alignment horizontal="center" vertical="center" wrapText="1"/>
    </xf>
  </cellXfs>
  <cellStyles count="125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 2 4 3 2 7" xfId="124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24" xfId="123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82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62AAE27B-B77B-4CE6-9ACA-A6194DFB83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41A59060-2CBE-4B93-9F21-C8DD4D44EA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59DDEAAA-5F6D-4C82-971C-8C484256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7B8B774-BCEE-4FC7-BA26-0CE67AC3D3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2DB103C-648D-4097-9730-4909023A8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5E269058-8794-4476-9202-C51996124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FE1C4F96-E1C4-43FF-B524-FB2D0C554A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C6088F9E-3FB4-4A0A-A660-7EC2A723B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4EF9ECBF-F920-4424-B826-AF2936404D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67B9C1EE-2A6F-4DB5-9B89-BA449ECD89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2862F541-DB07-4569-A5FC-39854966CC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B2BCF7EB-C6BC-4578-933A-B96397A068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A7A1E07-8FF9-413A-B7C4-5B017C9F6B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A575D020-A21C-4DEA-B650-4D5D69B995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C158BC80-B99F-40C7-A516-50BA122C5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7854A0F8-35BF-4FED-8FD9-0EBB5DCD98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D8C6A37B-8C17-46BA-9AF1-77B6751974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8DB7226D-F687-49E8-8CD6-B93562C87A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7ABCDFBB-F3F9-47BA-B397-E19BF1371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DA8CC3DD-0630-4E02-891F-5B94920259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4B65DF6F-B109-4C16-9D5C-7E042A6647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54441446-288E-4C8C-911F-6FE3CDEF7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E92EBBE1-06D1-471D-868E-A086040FA0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726A7A69-602E-463D-91EB-2560B7AFD7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AC65678A-F8A6-4E4A-9BA1-398F03968C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7D5D1879-70DD-4A0E-83D8-D548ED6F31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D8A7BC26-5551-46FB-8043-53584F30B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7689B721-5D91-4887-BDCF-C17C2E2810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74354ED0-AACB-4F1D-BD9A-4D6A666C5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1083315-832E-47F1-81FC-2B65B3DDA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EBDC37F7-60DF-4FA8-911A-910614138B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1BFF9C5C-2211-49B7-ADA7-5FDA24A55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65A615BA-BFD6-4E9D-B94F-18985904379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96D92F1-26BD-43BC-84E7-69281CB15F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54E27217-346D-4BC2-BFC0-52D4629B7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5C07D07C-3A13-4C44-9C93-C1A8EFA56B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7578E0FF-5FE0-49D6-8885-DA0D1F99F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9E41447F-B1E7-4E60-A398-C1792EC7F3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CAEC5AE1-189E-44C0-BB3E-5227F1BE0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6349766A-8B55-49BD-BEEF-7DAC57674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59DB5B70-07E8-482A-9CD6-37BEEBD992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FA18AD9D-7561-417F-99EE-688E97F5B8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59614409-6375-4CE2-BA62-84A8401A14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AD59B578-8335-4F9F-B117-3F5E45DDC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367BC295-567C-4D20-AB32-8FDD443702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E975239E-2142-4F09-86D1-F70740505F8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A754743D-311E-4804-8519-00DD55E382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7C89E299-5342-4B48-A346-DEFC51D9E4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10ABC647-4D12-477D-B7F2-3AC3C2B154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400630B2-33BF-4345-A578-DCE3FCD46C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79E5BD0F-5C3C-4E6F-B3BB-1287FA8F5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30A8A002-CAF7-41E5-966E-4C00BE704B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3F0B1A33-1E34-40C8-A3FA-934301A9BC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3ECB9B06-297C-47D4-B920-7EE0589101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AC440FDF-AD4D-4F75-ADEF-3B894EAAB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B15EF875-A3A1-4943-B5C7-47C7E649E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83D699C6-90D4-4CC6-9A65-591D89D42D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A9174989-57C8-423F-9942-2C826A0CC1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1667D08-6976-42F9-8920-F70207D5BB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F4BC583-E8A2-4006-999A-C8025FF3C5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17882F7-46DE-4A5E-881A-20277B3E20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78631654-FB66-463D-8CE7-C4B2438FA2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719F4DAD-36F1-4222-9D32-57535E6CA8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330914F4-359A-4BB9-AECF-1B461CAE9C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1DA60E60-55E5-42DD-840C-5410794AF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8ED607F4-98D7-4251-99EA-C295998BA5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9C4BF79A-2577-4E2E-9905-1BFDD506F6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89121315-832C-450E-A104-2C61A0C09C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F30C74F9-0237-49BA-8B9B-0A5A85F798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2032D808-94BB-4EBF-8186-18E8B1576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42057E24-8E2E-4C56-852A-693741036C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D7DEDDB3-4594-47C3-9BB7-DB87318BD4D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6E054457-2FBB-467B-824B-A74934533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6232D055-BC9F-4EAC-A260-6D32C2BA8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3AEC9B15-D332-42CF-99A6-E1C476482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4666B67A-4618-4966-B2A3-AF976A52A2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A5CBC426-0A4D-466F-A6D2-97D0FC48B9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086A435-BB09-4705-ADD6-3BE0BEAEF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E04D7E60-D796-462D-9E91-47A70E357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40DC623-85FC-44DC-BE7B-4485F2398B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129DCAC6-F1E5-404F-8DC1-11E6270E7E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416FE752-F5A2-45AC-81CF-BD23B887CD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D6DCFE64-B6C1-4540-A6EA-C823541F4D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1930594E-82AC-492A-8A0F-B5A5688E5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57D6AB81-E745-4B22-A7B1-C0228956FD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5E50ED11-D784-4E60-B9D1-90104283DE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EBD06CF2-7616-4041-B123-82661395F9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35777BB9-ADB1-481B-ABFD-AFF8EE61D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2FAADD6B-0AD0-4D8F-ABF8-B8907D997C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C88F03AE-12B0-4FAE-BC38-E7B9F7FBD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2D7B39A6-C654-4795-9AD9-F4B5FDAD0B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61CD9A8-FC49-481E-B561-DE24B2E878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F094FBC6-BD11-4AAB-B917-FEB9826CFE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8523EA5D-8EDD-4B6B-AEAC-B8B7D7B9E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22B32D1F-84CE-4A57-92BC-CFC8F4934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C3FF7504-E51D-4D29-AA0A-A2CA41395C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39C60861-4DED-466F-91DF-4400589EFA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21DB4253-5F7F-4195-A11E-B871568024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D6B0E49B-BDD1-4AED-AF3F-81E994B1A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F6363005-09D7-4C49-AAEC-9723704DE2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FC8848E2-1093-4231-B229-8731B2629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45D03F96-F28B-42B8-86EB-467FC75044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28C26C90-A67B-4C13-9B9A-51858CB42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13AADD98-926B-4D6D-A781-060C9DBF73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E3DC8C59-DB98-4581-BE05-D1FCCFBB60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CAEFFEE2-4642-460E-8E8A-C1D7883863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F4330E06-7127-42BE-88BD-BC21E3079E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2ED4EE30-53D8-443C-9129-38269658F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AE4B43E5-8717-46A9-8515-0146D013E9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1675D3A-1781-4CEA-96BF-F021504C9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2B2877C8-96EF-4C9C-9A67-588C07E6E3B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4AA77712-E387-4245-A1A6-83D086B264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92C3C7DA-6980-43F8-AB70-DF48DFBA2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25617221-6E88-4DF1-B9C1-EE154A2E0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DFB90136-EF14-4CCF-B57C-E4FDDDDF9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6BB2B749-FB60-4A64-A492-B2450925DE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62104FBA-CFFA-460D-BB17-0E5ECA038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5CA095DA-0CA5-46C6-9B84-2A1CA58A5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48A50652-B80F-4EFF-A24C-4A71FD2C3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B99D8E42-1FCF-49AB-998D-5EAD611A6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A2EF76F-9D5A-45C0-9F4B-BDC1C71419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FC08E2F0-8CED-4081-9D7E-9FB4C5BFE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B502F100-BB79-4965-A051-FD6B7258AF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65712450-1702-48D3-97BE-5DB55227F35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50CC962C-C3BC-4658-946D-9A7FBD9B0C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6FDDB581-8757-4543-A3F6-AF57B2CF70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CFB9BA65-F4F7-4BD4-A371-E31D0AF05B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53A64176-A5DA-46EB-A473-3F9BF52658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8A3F27F5-CDC6-43A4-92F8-7E471FE63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F3DD9373-2193-46AD-A572-8F1DDA54A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DE25552D-965F-441D-8089-2C81060512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5372883A-AE56-4253-8A4A-56B5B335B7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D2BD13CD-1E6B-4B9A-B408-194BB6D62F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274A9FE5-D5F0-4BAB-BD43-CB3267DA0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AB5C4FA4-5E1A-4041-A5B1-C420113E34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7C1A637C-A8E7-4AE5-A0D4-F8D79E4F4E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2BD17928-1511-4456-9C8B-13A8D226335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68674936-F8DC-46D7-A395-38A88BD060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A0D604-F459-4E61-AE83-EF0A596BB3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B2B7B84-2F5C-4A7B-801D-12323AF071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D985D087-50BB-4CB4-9D13-B41A7B2003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C09D151-FF0F-4E02-9C4E-3915D67636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3CB77207-F58E-4DF8-9CDD-F6CE80DA95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1D54F92C-2214-4282-8149-B2377E475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62B92CC5-D1C9-45AC-A35C-521C3066B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F8CD6E23-E1F6-4C3B-8BB4-86DCAABB18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9943A4EF-356E-45DD-B060-B6D486565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A4784D86-329A-4D02-BE57-9329EC3E9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A3FE44DB-B9C8-4CA9-9D81-48C776F66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76B29D3F-E4FB-4355-98F2-D9C60D1A30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A5945A65-FA9A-47CA-B4C6-720B55C8E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E92EA7C2-0CDD-4775-B524-18616B5ADA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172AA00-6D4E-436D-A3DE-4BEB209E6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D6A9FBF7-10BC-44C5-9BC7-85B35AE811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7DC89DD5-ABEA-4C9C-A653-E7F5FBC817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CD593410-AC78-4D47-BE36-58E26E9D6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3460CC28-7D1B-43DD-A849-3DC622B85F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47F4BD1D-16DC-4827-A38A-A7F235D99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260EF9B-ACE2-4608-BE16-BEB6D1450F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EBBC393A-F14A-477C-BB16-1FB723C91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874FDA7C-636B-4F84-8453-DB2599BA32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CC2DF3F4-B3EC-4CB3-8B7B-2CBEF2D3C7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C0B62597-DB4B-4F05-8D19-9706427918B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658C70C-D6D4-4652-8832-8DDC5777C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9700F5E8-8AA0-43AD-A8F9-9E040264F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A28C71CD-3B44-4512-AEB7-4C0735C524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81A1E83F-39F2-4365-B724-3F47769D48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9E06318D-52B8-4F8A-B5D6-11DCBCD7A5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CF725100-591E-4008-9BEC-E927886560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A2725C6E-8CC0-47BA-9B20-6F0423D6E9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697AA402-7F9C-4E0B-9032-073D137A5D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E987F1A4-BEBB-4DB6-BF8D-5CB9EF634B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CBD6A5A5-E2F1-4C61-B1D8-6AE03EA0E6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B8FE8013-5A2B-424D-A88F-A15F5DA74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116A8E8A-50E1-4958-B554-1BC0136D22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B3A6CBF4-B450-4A62-ABAC-A38ACF15016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301EA5D2-AA2F-4E4E-A262-09477DAF9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6BAAB0D1-E3F9-41DE-BFDD-F64C23346A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84D37A52-813B-40BD-9958-88409BC53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E8E28B9-DFE1-4132-8765-29409597F0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C83E711-5A7B-4A90-A431-5A1083E0F9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97B34F5B-0260-4106-94CE-D6A5F546DA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6D7A5B2C-9FC8-4BF2-B9E8-4463D7CA6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9DA3FA26-A04F-498B-84E3-F9E5256477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4324CDD9-85E7-4A11-A4F7-3BAFA302BE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5F6F3E6F-B5D0-4A44-9501-D3770AEA84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27BAFDC-A59C-434D-9D0D-8E3DD5635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705B6CC4-7586-4A82-8986-85EAE171F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CD645A96-546B-4471-92EB-37150E4624B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5BBBC3A8-1873-4149-B692-97A9DFCD0E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C0B2BDDD-49E6-489C-8B80-14ED21BF50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224AC1D-733B-46B9-929C-2B240CFD52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162B507-DB63-4396-A62F-51DE1DCDC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65087E36-3694-4C30-AC37-98E7CA93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38C82D3F-AB0F-4667-B468-941BDBF43E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510C9B99-7EB9-40D8-B908-FBE31BC298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5C848DA0-C61A-49F0-8EA6-98C9BDF6EF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CC64453C-D99C-45A6-95C9-C80DC4FEC5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4F97734-1C57-4B40-B254-5763615A6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9E81C5C-80FE-498A-8A3F-BBA1E97186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D6DAF6E7-A7E9-4243-8D16-EA0A622C78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81B98F99-CAE4-42AF-908C-908A4DAD99B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AEAED7AB-5C33-4E7D-9D62-EC0809B2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B2B20B00-C3A7-4918-9561-22656B9F57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5FB1FAC6-F033-4FFB-9F9A-6FE20C8F3B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351EC2B7-6362-47DF-9A3A-8DA781332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DCD3F299-4329-4E0A-A0E2-62E6AF8BF6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4B3AD104-B02F-4EDC-BDA2-CC2689C351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9BAF3531-2135-4BE8-8FAD-206794F56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4B38A899-CCBB-449E-85A3-DD438D4C3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B4F95078-249C-4C53-881E-3A76ADDB4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E7A6823C-882E-44FE-9155-4BEE651A09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D3DBCFB7-2FDF-41F6-AAEC-1300DD335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134FF6E5-B497-49D8-ABC5-55CC0463A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995A5847-08BF-4B1C-8D16-34E09568648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55E62B23-BDC8-4E20-8C4C-198E83DF1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4528DB44-9237-42E8-93EF-B5483836B6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9349BB5C-330F-45B2-A965-71B4FD0459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17F0866F-88AA-4A14-8791-F78F273BB7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91D7E70D-608A-42B3-B683-88F3C5442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7259F60A-D43D-46B0-BD74-45726292A3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93F01FD9-5B32-4B92-8AC7-489FA19215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63BBB60E-CD29-4834-8075-6E465DEFC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74E0815D-08A5-49B1-B20B-9DA134C58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62719415-BA0C-4F33-86FF-2A10C18C0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65F64230-AC26-4B63-B591-CAB014C665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9870642E-C059-4F32-A86E-7415E16FE8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663A13AB-49E7-4AA8-8FE8-C901481D23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E9F745EC-0F04-40FA-9BD7-EEEEA6068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87E52A65-761C-45FB-B6DD-949BFDCF63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64DA1B47-7C4E-4CC1-B33F-92E86FF1BF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BDB7BA5B-A128-4B83-8991-E20E81833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FF894E85-3546-417C-9FB4-6ABFAE1145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6158C4A1-E413-4F05-B39B-C49C5CF791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F0CDADDD-F747-4881-9434-7A57FFD631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C7B3F28D-2821-43C4-BC0B-D3DB3ACA54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721CA6F-671E-45C8-8831-9932DFE97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16DAB09E-B4F6-40B1-AD6B-CAB46FA615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D4EE440D-04C6-49FF-84B6-3BD7AF0C06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1B8C1360-1888-4799-B16D-762C88DFC4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A58AB4DC-78B9-4FEF-B948-AAB979A8B6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5D02DE27-0E8F-4A21-85B0-93D3827767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11F1500F-B411-48EE-96E7-5E1C691461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12D9BD88-5443-4A95-8200-1EAB25D7FF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25D31D0D-0490-4A40-B630-309159EBB6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30541A10-2167-4E51-9BA0-6CE8EDC19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8C0AEAE8-D128-49AB-86D1-8BEC3D5630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C67F01D6-7B29-4542-9047-4DE0EC559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3485368B-27CA-4695-98CF-E22418BF9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9C630DB3-2203-4D45-A49F-B661C6088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359135EA-477A-459F-B97A-2CE33BD8F4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B8B0D91F-9FBF-4136-855E-CC0433CE3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6C9BE12C-1639-465C-B287-734D025C34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FA14E47C-ED35-4FF3-9607-17057335AB3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5E354C-3B6F-45B0-A383-AD737892AE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B6C2336E-D4DD-4F55-B263-C0BE4CC352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89B20725-5150-43F4-AAB2-B866FA401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F1A6B040-DEAC-40D1-A3C7-7DA548DA0F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E0403ED9-8D94-44A7-B35F-21D0207C8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EB5C76DE-9846-48A0-A8F7-26EC9B627D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2F28833D-735E-4E6B-B7A8-D764EBC6D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1D1B0AA3-290C-47C1-BD69-D4DDFB5F42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59987DB1-ADAE-4AB8-AE24-5D8BAD1D08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AB8D2AB8-0E85-47AB-AF33-DF683BD47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67B682FF-5062-4EAB-9F49-19F613C588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2907DBD0-3EE4-4D35-9B6D-5BA072D11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97A12DE9-7170-461D-B90A-70B573916FE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C386A69E-3D84-4C85-AA66-AB265BC12A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3ED1B7F5-A487-4C6D-A665-621BF64AED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758F0815-8E2B-4921-AACD-C0AE75DB74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E48EB361-CE0F-431A-8A9B-A2D49E050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6C769696-04BB-40C4-8CDD-2819A0097A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413D49D7-802F-4C08-AB5D-9012BD6755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D1C3D45B-A0BD-4A22-A830-A1BB1D78EF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150F74-D57E-4DEF-879D-AEAC480CB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9457FCDA-B710-4531-9161-7C3ABD9B1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4EDD020A-8AA2-46C8-8C58-A3295E538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86D4C516-9218-4FAF-B15F-F6A75EDC1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7E58BA88-6C71-4D41-AEB4-256F93370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C7C681AB-B100-496B-8855-D7DB0B5F32B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25E47769-44F5-4EA6-9ADC-96D009B095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F7FEA5A-62AB-447C-9D83-E56E240F5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274A5642-80CE-4B38-AA61-60E6A3A0A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B3F4A8BA-D1CA-4D83-8AF3-06902013E9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5C2B6A25-D22A-48EC-88DA-C512722683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D6D6181E-3A5C-46E7-B149-EAD92F39A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7F19A21C-D364-49F6-A7DC-A9CBEC228D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DDFB5760-44DB-4884-9442-6EEF025E8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BE967D76-7B8D-43F7-A6E2-C54BC8648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8B99ABC-86FD-4BE2-A528-9DDE4B808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18EA850-537F-4E07-979D-9376DD6AFB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63B4A73A-535A-433B-A002-EBDB6CEC7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92201F1-75D8-49DB-AD41-A139CC97EE1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F72919D0-6750-49C4-9E5B-2A3A85BF92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1811599A-27AE-484D-B0B1-972A669D15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CC34AA56-ACE1-4F08-9E79-5A976E3DBA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299BB315-5F13-4716-B535-6C61507165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3EB02F44-5CBF-4CA6-91AD-136DE2DD3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76AD9385-6C50-49BC-8643-8A665B010C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6092F567-8093-404A-98E3-A1A2F44EDC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54BEAA62-50E6-4907-ADE3-256CA0C499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348DCDE-C746-4254-9685-7CC3C64F82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303B9027-4544-4C5D-B37F-C192CEC1AD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CA946FC-CE3E-477C-AB98-91CFF9F9AD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554BA196-6180-4CB7-AABC-69266D6E1B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F237FD87-F2E8-4769-9B4C-9D3963E1DC9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363B8C1F-75C3-4B62-AF3C-88D545C006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4E9FE83C-B5AA-45D3-857D-29D28A0D1D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B1A52EA4-8BAE-4EF1-81F5-7EBCF6BB8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CB4926CD-F71D-43AD-A853-955BDB97F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B09E4E9A-E049-471C-9495-C00DB07DAD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D5319E77-D32E-4537-BA4A-9881C9055D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75329B48-F2B8-4CF1-BE47-78F400DAF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C8FC239B-E549-49A2-9389-55D76967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FB47FF5B-8E52-4743-9CA8-0476977C60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BAD546ED-D768-4962-BC76-F3998C20D8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70671FF2-6FC6-404F-84AF-B68282AE8E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5D286433-B295-431A-ABBF-BD53D44C4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222D8CFF-9BFD-4AF7-B962-83020C29A6E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A4BB8103-200D-4B79-8A88-1F557DF4E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47C8E886-90E5-41FE-8462-29DFE0ACE8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132E63C6-FE96-4DB4-9455-3674A88F6B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D75B1F43-5499-42B5-92E3-78ECB4E0B1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708AACFB-52E9-4570-9522-F6AB580F75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864FDFF1-A164-41E2-B20C-A528CF7D0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88222B20-9DFF-4676-AAF2-C518E19A2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2940B644-A7ED-49ED-B47D-9A1B75BC5F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DC9A2D89-A7FC-46DD-A9DD-E7CDBEEB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ED002200-FCD0-4D00-8B8F-0F7CD59E6C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8CB6B174-0FB6-43ED-BB4C-A47971D68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F1CFF53F-46E3-4472-A25C-CF659F996C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27522A97-BE23-41E8-AC10-F4E6A61993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6ECCDD54-97AB-4076-9B56-C80F8076C6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355D55D5-C056-4293-8B31-3A4197C293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EFC2D9A4-8042-492E-A5BD-6FE38A7AF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6D425A35-03B5-41BC-8B06-8EB228AEAE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515FBDC7-0E5D-484A-A761-14696E0A7E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DD64E182-8397-4A95-ADD4-1D5A515266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1D3CE57-8C4D-4739-BDFE-9631E529E7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9CD5E1DD-5B81-40C1-8809-CD8C92BC98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C44CA5DA-95C9-472C-9D14-52ECF53CB6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4B09C985-780E-47CF-B01E-72385D233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706C18B0-9725-4B4A-BE17-F470578F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FA666A8E-7E53-473E-9750-3F1C773E01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95113CF5-E97E-4F9E-A2BF-086C640503B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4ECCFB4D-5D16-4560-8845-27308AE9C2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3D408746-70DD-478C-9B6B-97B3745863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66EA311C-3C8B-42B3-B206-501B6C2EA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C3092278-70FF-4D3D-81B5-4C73D5A29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D2932F59-B8CF-40FB-A428-E381A48AB1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1A2D8C4B-A167-435A-B19D-25B9F95F5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89B270C1-4445-4DD0-B1FE-2D994982D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BA6B8C47-8B5B-49E4-AB1B-44495BDA83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B00007A2-CA1E-4BCC-BB88-57FE4CDF79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D043737D-68CC-47CA-BE53-B140E4AB37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97313217-A349-43A2-86D7-E03B9AE1A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7C57AA05-0204-4F17-9700-FE829789C8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BC3F6F05-9638-4AED-A5FA-8E4D9A8CC3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18240A2B-3FA3-4BBA-8797-A81944EEA9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A3B01311-16EC-41DB-BEBD-F2507ED78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E0D39031-FBB6-4107-9FBB-C490B8F8C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F758FEA0-4463-4C2A-A225-566C9FEF6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D000E3FB-DD3B-41A5-966B-850F3CB7E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147C36C-E85D-4966-A4F6-86AE0AED89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92E02187-EAFB-49FF-8EDD-3453780798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78ECF754-DE28-43E5-9863-71F9CDD769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B04E8947-68C4-4D42-A3DF-AE9CC6D36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823E3C36-4154-4AA6-8CEA-0EF586982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5C49AD7F-A138-4FEF-B673-B7895A8AF4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2970D3DE-A054-4790-B6D1-EC85170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E096DE76-8BD1-48FA-B070-F285830EB6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4DA8B0B9-6DBD-4403-9D21-5D3978F9C9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6DEFEB88-4300-4849-AB8F-FEC75E984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47419681-D470-4151-B291-6720C76398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C059935A-852F-42D2-B062-DD00DDFBFC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7C99656B-BF14-44A3-A05D-7791EA10A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5D0C9380-F929-48F4-9AFD-5A17CA27E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EED1DD3D-925D-4271-8B94-F8E202CAB3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514C16F3-B523-497E-A288-05321857B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A1280996-CB44-40FA-A7AD-C8F18D0B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A82DB7F6-0F9F-4B3E-BC89-11EBC31DF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DDEFE0E8-BC3A-43F6-B047-25930C02E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1411E9C2-7C58-4BC5-9D2B-DD52A1CCA0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50EF80E4-2B6F-4463-BAFD-E52449F002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250D9D2E-6E22-4F8B-93F6-F1C68D2C2C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20D70DE0-E6EE-49AC-AE8F-137B474703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B4652F8E-1D0F-4110-9BA0-FD504822A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2A570455-2F69-45BD-B875-A28BAF4FA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F2F989AA-3DF8-4E3C-97CA-2F113F2664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7FEF89D6-4A54-49DE-A8DF-66BB14CC98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B48120A5-E374-43E5-9087-F82F40A7DF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1914BFFE-5133-457B-B6A7-C88FC2D44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D0C095B6-5B0A-4AEE-B2EF-E2659B12E9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1EB75163-17B0-4F9C-99BF-DDD1AD372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87D58FFB-DA20-42F1-B4A8-F7CF1E58A7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9D1EAADB-F45C-4C38-8326-AEFBF9AF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53D0F7DA-4878-4AC2-847C-CFD038065C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3E0C82B2-8A32-4B9A-B605-5FD87D575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58A2ED9A-0BCC-4FF5-BFFF-13F1CD3238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70DCDEA-0671-42F0-9B49-A807B4155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51B07539-EE46-4FAA-A7C0-4D540A42EA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655EF6F8-EB51-49AB-BCEC-E6C3032609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7B1A388B-5E60-4BC6-A400-2FC3A122BE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31BAB1E9-C560-47F3-AC7C-38285E0C62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6E7973AF-2864-4184-9077-5D89E50F9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611D0593-2892-4200-9EF0-98D49001EF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8B1FAA4F-E8D2-4256-8F1D-8BD9E789B3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18D59E80-733E-4A2D-BB71-CF6927FCB7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92C66205-6C1B-43EC-908D-EF1D943F6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C3D58C4C-0C00-4536-B228-A1BC317F242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4973B629-0919-41A4-BF92-7428D9D0C5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C7E3631E-31CF-4F78-A0DC-979C7C4745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5FD147C3-1D02-4AED-862F-336774DA6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EBFEC3D2-7C62-4FE7-BAA3-F39DDB01B5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60E4B026-6E97-4E29-B80C-809D75544E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8724C4AA-02BA-492B-9195-32F7DFD5D7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13EDC2A0-0ED2-44B2-AA99-3B4E47B5E6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1F9D83E3-1BCE-4B4A-8F6C-27DB65A54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8EA77BED-CD30-4EAE-8BB1-24C82C0558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114447A4-F112-4515-8F68-F3E78D555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D16D5F23-D8F7-472A-BCBC-E8A7A2BDCA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72617CFF-C4ED-4160-BE15-73B177EFD7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20419F87-FE8B-490B-BC21-F86739CDED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DC22A671-82F4-4BAF-8A09-5E4EF3FB5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6467705D-0634-4F31-9697-EDEA8B2268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3AFF9803-63F7-47CA-AC3F-60C93D45D0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25BEEF86-20E7-412C-B2F6-F398100334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4C150D04-7F89-41A0-865B-72A7A10A6D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5543151C-633C-4351-B72E-5624DDE680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E7DC0D5F-A0AA-4F62-BD7A-26D77D24F2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B9C85C3E-D845-4987-AFC1-A904D1DD1E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B3941C95-F1C2-4EDB-B14E-2EB9F0ED2F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F711ED79-FC8C-4414-A878-11E7CBE4AE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941AC823-668F-47FC-A7C1-8318D9E656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27F721EE-3AC4-4706-83A4-EEEA91B64B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5046E76-E7F2-4F15-BD49-7FA0E721547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6E55E1AC-56DC-4066-A790-E714749F8A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190AB6AE-CD82-4FF9-BE7A-D60352494A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1484282F-AC7A-41C0-877F-EB72B9F30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8CCD444D-1E80-4AC4-85E2-C6A498041D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13EDCABD-DD6A-4DFD-9C23-50193A700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514D7C49-BCC4-4A99-9934-067BE3B2AE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A8B740C6-B35D-4371-8464-C0D12DDF1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DCB24E8D-6F0D-4214-9206-9CD9143E7D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908EBCED-19BD-4AE4-B9B9-735D5BF31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891A1BAE-CA05-414C-AD38-CCE5FB7D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FFCCAD29-37C8-47F4-8544-CDFB67C1B2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20AC9DE3-4E83-4C74-8D87-518FA9AB9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2E6A13EC-00E4-4497-872F-2AAA3A982C6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9541BF4F-B5BB-4E53-85B9-F6C0F78047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450428D3-15A2-442A-88D7-6BE70A4D01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CCC4FD66-9DC6-4B25-A7A6-680FBD3E8F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19FAFFD5-DBA6-43B3-8312-8D18881DF9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51BE9FBC-C20F-47AB-A3E1-23C160F4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5C60ED37-DA32-4A8F-A2AD-2ADFCE7D9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D7EB597F-E4F6-42F4-B1EA-90C4AD5C5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F1226337-05EE-4E17-9D8D-3AAF1647DF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66B16544-BCF6-4188-A7B3-C8770D8BB9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638C7065-A05B-4D69-B4FA-15548C1158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AC5DACB6-2316-4593-B221-2BAD7E18F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B652B91D-3DAB-46CC-BA37-52F0F5A438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3EF94847-0680-4FFF-8C70-5C960DCF5BB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F5480362-D1FD-4FF7-A41B-BB2FB3528B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F24D304B-E5D7-4D57-8C59-5317C4966D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7CCBB7B3-83AB-4321-A410-8E1CFF29A5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D6347FE5-D2E4-42CA-A533-8EDFAE369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7B68140D-7CB9-4BDE-BB4A-4F76C4B75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E6C44ABC-6D59-42D4-BFF3-C666F0A36F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1A9E1296-5EDE-46D9-A42D-195AE676C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172796F0-B976-46D1-9B63-CC874A7F3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C01887EA-E272-42AF-BB8E-82C3CE4B0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CF445C70-4172-4934-86B9-72E55511FF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90CE6E51-5C16-4D1C-BA64-7DF11DCB7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799B19D9-109B-4F58-946B-EFC2AD338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66241CCB-B857-4BB9-9087-7249BAE1BB4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E373124D-B346-4552-BC89-87E4A39E88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AEF31A23-1E85-45C2-9493-976736A610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2C19CE9F-5213-4725-8BC7-3B63FB301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3F87110A-E56A-4215-9636-3A6628843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14E8CB55-44B8-4872-BBC6-7DF69AFA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8E37CB83-663F-4A36-B567-474FB7A657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2FEDF3D5-F2B4-4D5B-8F60-73857C379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EEE64294-E8A5-4C92-AD9D-9960E798BF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3C571EE6-30FE-4B89-A282-CDA038970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F320D3E3-F0D3-44A2-9D8D-92D1F46821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8BFA55F2-0C36-4A9C-A6DE-C04061B26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6FAEE81F-F570-4822-878E-0981C8B3A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64D5F638-85C4-4FC8-AB3D-2FB4F1DCB9F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94804FA7-4AA0-40CF-91A2-13533AA98E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F6BB2A94-7BEF-4CEC-BF6D-370852CAA3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9E5CB0BF-1EBB-40DB-94A4-FD500FA475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54E4B981-C83E-4B60-BA55-8B161CF9A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6A6F9A4F-DAAF-4B87-8256-B2C39725B2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9DB1D9B8-D1B1-43E1-ACEC-AC284C79B5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9C398D2C-6E03-4BA7-BC35-C5C6B0C41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AD8A33F1-F104-4547-A66E-69926F6332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5F3A2EED-DA7E-4507-A8BE-495E26031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971933FD-78C6-4EDA-849A-7D4E78905E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5CC223E0-3A4A-49D5-A376-D4DA849509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E2D39BAC-EFEE-4295-9F79-7644850A56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6555C494-8CAA-4402-BCF8-27EC67B76BA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7AD66130-B542-4BF7-92E1-A5911F604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E424E5E1-AE5F-4CF9-BC4E-A5F23B245E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BBBECFD0-76A7-484C-8629-E9938A6323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3977AF7C-9090-4DE7-9202-AA0C6A267C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B24F660A-DCD7-4DDA-AAE1-3571E2A09B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424DFF1-0213-44A3-A335-3400AF28A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3093ABF0-C55F-4A6D-B5E3-B744A8308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FDC9BC83-898F-49E2-AA4A-F380772DF3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3CE5B334-7CA8-491A-8AB5-97974BCA6F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FBF4D09F-A697-40C8-A9FE-351B75A73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2B7C860-CAF6-442F-B923-718F4B7EB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2A80C640-D60C-4109-BC42-6ABB556003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912D67DA-587C-4848-AD09-3D49F36F38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5940966C-BCDF-4D5F-A0FF-018E64561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2E3E6260-E4BF-47B4-84CB-ABEB3BFFDD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1CA299DF-717F-4545-842C-C37B21A7F2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FD315CA-B8B1-4DE3-9DC4-7222AAB477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A0044C90-9B8B-4D24-91C9-BE2B605E4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D51EFFF3-01E7-441B-A687-29FAAD8345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3AAE848B-747F-44B1-BFDB-8A667519C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4E67D004-5839-4481-BD82-005609BE6D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D13E9F9D-3155-442E-A418-948E8D4FA7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CCC33E22-A2E5-40B3-B191-F1AFF217DC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FB21EF0C-69A2-4D87-8CEA-194EF73215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2294C294-77B3-4163-BB2B-AD260FD19A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92B73CE4-9358-4B86-ADD5-AE0B40E024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C31B5260-2886-4061-91E7-D857DCA125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4F8998F7-E279-4B6D-B034-612307B5D8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9E04EED4-9AAB-4AB0-ABD6-DC38016D60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5DBF7BCC-2465-46BB-9201-52DD98A1B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1B768D80-ECF0-4DE5-88A0-7E0FF2402D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D4240628-2E66-4D3E-BECE-EB2F19B38C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4DF42EEF-768D-44FE-BDDB-4A263B2AEF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6D4D9978-63C4-4E5F-AC08-3BC754F06A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F36A1698-E77E-4235-A79B-0CF019992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8727628F-83B5-46F7-9B7B-9D739F85D8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510C505B-6788-4739-BB0F-D0A7811BA1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247FB8BF-8ACA-46BE-8D2A-F5B0EF049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7DDD00CE-7AEE-43AA-A2D4-976E7D5A848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CA1E16A8-CF4F-44AB-B90F-045C0F6FC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FA5AC07A-4C22-438A-8961-6E6F45A811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DBC2AF9D-EFAA-44F4-9D63-DFBC92E828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C85DA07B-BB36-4E25-80CF-81DDD4C62F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30EEAEA1-B951-4397-BEC0-0764280A9A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EEAB2C48-A07D-4255-8FC8-19A869D5AE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A7F82CFC-26C9-4136-90E1-8F84206F8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B3BFFBDA-B7CF-46C0-BE49-CC5DA51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F5D7C8C0-7E0C-40F1-9D47-263FCB92D4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B6FC4682-E4EC-4F1C-A02E-C80C24990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1A3AA58-94CE-48A3-A1AA-13B0D93BE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74034D3F-47A0-42AB-9A42-209ED4B7F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74152A59-5B69-4C7C-BF97-70AB0C01D19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32725044-B9FE-4671-82AC-22C166340F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A53F1D1F-70F0-4529-8E42-1F8B0445F9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62F92344-D1C2-4E1B-8F97-B10B882C3A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F5913CC6-3336-47CE-9784-6F66AC97B4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732B3941-1967-47DB-90CE-0856D56BF3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FFAB100B-A8BB-4AF7-895F-0D987D3163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415798FA-16E4-4B80-BC75-53A5A80D6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E14A73B6-F94B-4A83-94C9-5A385DF17B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263346EB-2C58-4657-940E-33541ECF0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27650FD6-CCED-4772-B0E9-EA4030173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BC2D41F3-7DD8-47B7-A155-A37BE645A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17755ABE-69D7-479A-92C1-A8615C42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CE6C4CBA-F1A8-4816-B8FB-EA222B11B1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40D334AA-391C-428B-B096-75088CC622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5F638F63-2FCD-49A9-B057-107070256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90375D66-63BA-4FBB-88C4-369A64CD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7CCAC27D-CCC3-4224-9252-D700BAD9D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43F96E4A-2334-4CC4-AF28-226C956219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54E0302-BA84-4395-972C-F6E12458E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38564EE2-3603-4CB2-A572-239D19F47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A5221E1A-74B3-4F3C-9275-A62C2FE8E2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AB3031F1-3D65-4C98-99E8-F771215309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1611AAED-ED9E-4912-95C8-956514E5D4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1B852032-4ABB-4E06-A7FD-500198192E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C513BD10-B313-4A80-9726-EF7D96951C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344A70DC-8C5A-4C58-ADFB-AC5127F5CA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A2E745E5-4596-4A68-8EBB-D66CF7582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BBE1A747-E580-4071-A576-AF8C5DBE8A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9B5322E2-3309-408F-8D3B-E633574229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713C0D16-0D4B-432A-85C4-6DFFA2374A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3FE569C0-D1DD-4F5F-90AD-7343B79CA2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11677A66-7C49-4F3E-A925-E0D5D57E7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790D0A1E-AFA1-4C61-B235-94DC67D3C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C0274F03-81AF-407B-9470-2D8D726C78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C7061ED8-1AD8-4930-8E2C-07E3EEA9D9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DE49ECEA-C8AF-49F9-8B59-BA025FF862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4C7CA6B7-AD95-4614-92A9-65B2C2D719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D6D82B2D-9BDC-4634-A553-4B8D21D9BD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45651226-828E-4D63-812D-68F033C2EF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B5B30D70-DEE9-4640-B2A4-7DB75A2C6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8D5A851E-F693-4915-A6CD-BBF22EC8D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B690B6EA-5F10-463F-BD2F-C9FC43492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7CD53B7C-1188-4D8F-BBA0-4E9FFCD6A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F8BDC786-FF63-4AE8-977F-F5B9A7F948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A9A08267-CE94-4642-8FCE-8600D3A0F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5730FDC3-83C4-4121-9CE3-D2CCA73C2B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9A4143-EFD4-43CE-B3EE-1EC6C609E4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53FF58DD-F54A-4BE4-B2E2-612A1FC6F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87D69F18-C3E5-4D6C-8F57-20275E8317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CD484090-7E00-4AE8-BC31-8E6E578870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F136046D-2308-47F7-A73E-22CE3613FF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42333FEC-ED57-42B5-B1A5-0F7DE121B8D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C2457BAF-D626-42A0-946F-72EA6E6A9B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FCD523E6-9FCF-40A0-B124-379E3A429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E48B6101-4A5B-4CEB-A113-9CAD1D2988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B8DBA455-4D08-4F6B-996B-0095DECF1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8F7F052C-0CDB-4D33-884F-4DBF4BDD5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E5DEBE00-EE2A-4015-90BD-E897DC031F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3BD38685-C232-4F17-8F23-C5394721DA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B40708AF-7BF3-4F0B-849B-60425D1AC7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97EE0242-202C-4B87-917B-8224861E09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9D41A74B-CAAA-4865-B41C-510768D35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6CC9B383-D974-4BFA-AFA3-9D9E82847B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AF51C63C-E828-4348-B55C-1602F7B30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C79C4213-05C2-4C45-84B9-F336F227EAC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2845DB06-84FF-4E13-ACB6-058620569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4881A891-D316-4DE3-883B-5C23999847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1C1ED2B4-6C2B-4CAD-9383-9BFC6E1A65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FC56A702-38BF-4E0B-8E7F-254603781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976B4C9B-F38A-497D-9316-3B7F7D804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EF40C341-E869-4869-AD4F-5C2C9877F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25E2DF7D-5D07-4CDE-A1CF-B1E8C797A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3D705994-F57E-403C-B981-D8FDCB45E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C30A5FC0-D27D-4264-A1B5-1656AA4CD8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951F9D54-A5CE-4012-867A-1EEDE7350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BFBB2DB9-0CBD-4623-9C5F-7BCBEE817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96AC8989-C429-4CF5-9E64-59F263DD69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986FFCE3-761B-4723-A63A-EE2C64B27B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58FC9645-9020-4B5F-A2DC-ED1E69C69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A51734BD-7A5F-43A8-990B-9215735BD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AC2524CD-4207-4237-961B-15E6839933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E9D54BB-8C84-46FF-AF7A-1FD87B4C3A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19614FF8-9E1F-411F-A537-E2DD45D737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3F371AB2-321C-4914-9D29-50E38C864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DF33B5E0-3B19-457F-AA01-6A70E2F15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5849C2DB-A739-464B-A30C-490D2FD6B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A5E5A592-FC7E-4D04-8C93-0DD57768C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40F59365-DDE0-4F94-89AD-7031E03D5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66D1DFC5-1A20-453B-ABA2-81A480474B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FAF0255-5B05-4B2F-8EA5-793534A2D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691270B3-1B3E-436F-B638-BA5F299CE3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35EF9FAD-C496-4864-AB05-1D0539A7B2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B73BF48C-3FDF-4D11-9D80-71260B73B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7F5F69C-2F3E-47EE-8FF5-8E805A85A8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A08BD3E0-7618-4175-9DD2-4E718D8C55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8CFC9D20-1519-4EF4-AF95-551563F8C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65C97E5-B1EF-4ABD-9DC4-B115C196C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7ADD0F7-DD03-4205-BCB7-DE16A30F2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96E17C4C-AF04-46BD-9390-326236A598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11CE7CFF-CBB2-41F7-8DC3-F6427BB9AA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EA40E703-D40E-496F-819A-E4504DAF88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8C31F0E5-E218-4463-9148-E6EFB22861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C2E981C9-50CB-4B26-A196-7543DE387C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398131F9-409D-455A-9011-2E732B2052D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A14139A-1E77-4870-984F-89C1C9158C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A9E18680-D2AD-4E08-9CCC-90E09AA28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1813AD12-F681-400A-8E74-5BD1F89C68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131B134-0929-480D-8E78-A56C90921B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471E51C4-4833-4D73-959B-9956F3BA9B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B19F7B40-0F6E-4397-A414-CD9DA85C0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279F5B7B-BDFC-48FE-A195-20EDCBE42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579E46A3-46D7-402E-9EE9-33C0D80C31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2528340-3A59-4ECD-AB81-1EF1AC67BD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96FA6EE0-66E1-4BBC-96B5-3258E1AE41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6B35D72A-F455-40E0-AE72-90F6E0CA0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E8B11F92-81E6-4E0E-BDEE-869AFBFEB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40F9530F-F4BA-4083-B86B-9C97FFF8A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A8B0A939-F69E-4B69-B3C1-53668D7A44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F69DE319-675F-43D5-ADBA-A7FCB9206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A0674949-359B-4EAC-B089-5F3F6AF197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998E713E-A5BF-4E82-8EA8-5E72640F26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4671F2D3-6F6A-446D-94CC-BB9D8D2FC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E813C469-F5EE-4D03-9B6B-4E45AB472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3D816243-0C0F-4FC0-8CBA-F413A312D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A07C163B-C886-447B-A103-D3F0576362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97AB60B1-A6C4-49C3-A298-AB0C643631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32EE288B-DE95-46E8-AAC7-816EABB0D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9F554C95-B3AE-4D94-AC46-75DFA7C1CB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CC1D6CB1-9C72-46E0-AC94-B057EDD4A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83F8D495-E052-4823-8A6E-330237A67C7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841D6FEB-5153-40CB-BACF-32CC229A2E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D7EA324D-2BF3-4830-9EB1-E345A1186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2654F9A-CD8A-4F0F-AABF-6A08C9E7C9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3D743B40-62BC-4AFC-AFBE-D944E99109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82E387DF-2DB7-43E4-88F4-79FEFC183A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1ECE9AD2-59E9-4720-947E-5C5F4CD31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D9BB101E-A0FB-4A15-9BB5-4F9BCA2039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CD03BBA6-AE54-439B-BB9C-0EDFCF5EAA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E12A3C30-0EE2-489B-ABBF-2C84D2DC58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392D9DA7-DB42-4813-A26E-6854644C2F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3DEA1CD9-1381-4574-977A-4F96225B90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8002DCAC-55E5-4005-A77C-2A339B34F0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FE37422F-30EA-4751-8492-375B482BD8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AF4E5DF4-BAE3-4501-A950-5DF0C9A721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6E1D4039-BC27-4BCF-8897-710EC80C5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2D8BA969-0DD0-4486-BF4A-09F02FDDD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F2189847-53A3-43A0-9394-D6A02DB06A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AB5292FE-C2A2-4304-95F4-8168DD231C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768A658F-A534-4932-9951-5FC81F82D7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F3C27098-97DE-489C-8489-B0D9210F0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4AE51F5-976E-4300-BE1B-FDC49BC3E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8280987A-F164-4B8E-AE0C-54991E1FB4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2E1803E8-BF97-4547-9CE3-283BF1486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B9DF4203-0825-4460-8355-B0DF78D4AF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FD0C8737-6C23-42AB-99A8-25FD69BA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1FAFC79E-8E89-459C-9EB9-F7318DE978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18CDE915-3396-421E-BA92-5E163F9A5D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33259C0E-7CF2-474E-BE35-CED0D02E6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E77F8BCB-43F9-42C2-873E-F5B8C843E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2426F22-8695-4059-AE5A-6868DC4A07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32078664-A332-4E6C-80AA-0F9113A433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8F2979EE-AB3E-4570-99DA-66C969BE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7CFB8A5D-8800-4D22-9C47-6F0C3153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18184AE6-F7DB-4C89-A6CB-600E9B4103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5B23EFD1-822D-480F-922E-A4A2B92162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13BD52EB-97E6-4295-8E6E-D27C67928F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DA19DA36-3236-43BA-8CFB-30AC034F6D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D179CDF7-EC03-42E1-A907-2BC88458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B4590AAC-1476-409F-A8E3-1C34AFBBC1E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AEBDEAFF-9974-426D-9C22-BDDC3B531A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378DF052-C74E-4730-815F-20EBFF9A7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60C30A1B-258F-44E7-A2FA-B8884617AC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EB743070-ECBA-4147-A377-C0DAC11EA5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E652560B-983A-4F52-A882-C76D2D5D97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89FEBE6F-8438-44C1-B7A5-420A0C12FF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643CC591-10DF-422F-B45D-80A9A9F13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B3E06347-C102-41D4-807B-926FAD083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234B7831-FBDB-4CE0-99F0-7A0C0A6303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DF5E268C-1EBE-4B7F-8500-BD2379F0B8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622062AC-B510-4498-B327-3EC48407F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5AB5B313-6D13-4362-A466-57E01F510F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B216B549-BF2F-4341-A207-57ED794573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AAECE6D0-39D4-47C0-9AE8-AD3B00AD8C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DAD93009-1FB9-4CBE-97F7-3FCCDE53BDE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DC4B5134-044B-418F-B8AE-D86DBA96A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E11B787-CCDE-4F08-89EF-886779C6EB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2450DBD2-6F6E-4671-BD9E-F30EB36A2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B6B2A195-0A83-4319-82BD-7C1BF2E14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C5E2948C-CF93-4A1F-A254-9839B709B0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5273E2CC-941B-483C-8FC4-1E419ED6F5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7226433D-9638-4EB6-9792-36C10047C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F4E134E3-8497-4D9C-B466-C935DD8A58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4360FDDF-DE4E-447F-A456-1E9FC86F4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DF8B7781-10B3-4B02-A00B-96033A932A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4E35A365-C04C-460D-8D77-4199B6F235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786169B0-F5E5-4D59-ADDD-AE8A7CE29F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F1CD0A2D-D420-4CA6-B666-ED08C89709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C4CB7A27-054F-4015-B95F-4F8D1DA3BB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221274B3-7BC8-4242-9FED-1FA8F6200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5019F55B-9D11-4D81-A8C5-DC607CF3E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D52550FF-ABC3-4A76-B305-0DBBC23AB3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6F2357FB-3DCE-4A33-B154-79DB9F9D05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E924D14D-9B97-4297-BBFC-BDD6C61EF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4EF432C-D1C2-4514-80F0-AA36C50304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4F7B9BF3-FF6B-49D9-B54B-46AE42733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56CF3299-53EB-46C7-8ABF-1AD0060C9E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173D4710-B230-4560-8CE5-9301334BB2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8D236CB-B0BD-41AB-8353-4E2FC4CC280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645628A-9164-4C68-915E-CA3992A47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8188D40D-9640-4A79-AD81-F01B146386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26B259F6-DF9D-4A41-BB59-4F43056658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9964288E-7467-41A0-99FB-6D58D9FE6E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4B011D32-CD9E-4380-A687-F842DCB2B6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33C69DBD-D8F4-4F98-BEB5-6C6BC1AA81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7D5579B7-8467-4AFD-BEC0-BDB3F1CB8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C4843155-F9F6-424D-BF16-7BF5ED541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671049C0-9C15-41D3-9D3D-F1FDF7B3DA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7FB8F560-05AB-4215-94DA-777BC8F870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95D2A89B-3222-46D1-91D3-5A6EE0AF2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C1020D0C-7526-4AB6-938A-1A0A3C1FB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481FDE0C-0693-42A8-A108-2679F7D65C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5AE71736-69D0-48A9-A693-94A96DE9B9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9A3B506C-A741-4929-8AB2-2AD4321D7C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300CBCC6-8E15-4155-8D1D-1952DE68E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34C875C0-136B-4B8B-A3FD-439FB835DD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293F9C67-B19F-435C-8F62-C927E5BEC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AFBDB6BB-EC62-4D68-9886-5E4702EBBB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D74790CF-7AB1-494B-B03D-78C7EA3FC9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8F7D3FE4-1ABD-42DF-BA6B-590F95759D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C1BA37B0-F9E9-453A-90BD-335D3691B9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8FC5EA6E-A67E-4A97-8BCE-4D0166032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2BB2BDCD-745D-43FC-8AB1-F365FF2962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7F51247-E9E3-4D27-A216-0F44DC26EA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7808F509-09FE-4B94-BE92-C2925BCEA67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C18D39B7-4B20-43C7-A889-A75B20960A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950F4C57-4E69-4C4D-9EB3-58AAA669E7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2E742B9-3B18-49C3-A3A2-021797D46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FE64D153-6B9A-4E9A-AB91-A2432D528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562C81D3-8517-41BA-BD3B-259318B6C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91FD4092-9A54-47B1-8254-13C640350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D73007A4-3751-40CB-954E-42E9347581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8BA9E44E-60F5-4BA8-B620-2434A2395B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2E23DB14-5FAE-45F0-8389-DD551D91B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688B0D70-87BF-4657-9E4C-20AA8E834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2935C88D-134C-4CBD-BF36-7F5EE11DA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5129AACD-5013-4A74-A74D-2CA4CCBD86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F49AF316-3BA3-41AA-85D9-C2E11D7F0D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EB9A8E41-663E-4329-BAF4-1F92E8C1C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431364FD-B982-417E-AA91-7B8BE5E7F3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954E447-6D6C-4838-B503-91871F596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90F2859A-959F-4128-9825-478A5D79E2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26583D80-F1B8-4BE4-ADBB-57CDFD4E4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9BE869BA-6491-4CD1-83F7-CD0F26C2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E5A1E468-E886-4E16-84D6-C1A63B5116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CF624522-7388-49F5-977E-FB4E694927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ABF5196F-4A66-49E8-91C3-5B82DEF12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2762F162-217D-437F-91CA-35BF7E4B32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4049E0E1-8924-4A9F-927C-EBD371EC9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3C2ACDD9-6D78-4073-AE4B-4C51008736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E7AEBDB2-484E-4247-B8A4-237CC3E8EB5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DD46A3F-4E81-4209-BE0F-8563194F0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5BDE9E8E-968E-4BC0-8AC5-091B2E6737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B43A8DC-1DD7-4D3F-8D7B-A9EECBD178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ABBFD15D-5E18-493C-9422-0B39C2279A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E98EA828-2A47-4231-8D82-3FC359514B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F677558C-8980-4FE0-84D8-936687A3B3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AA4E34F2-267E-4CCA-BACF-287CE44C17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CBA929E1-0F83-456D-9761-00C6C8CFC0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3ED236CC-86A9-4A2F-8466-C6DF54AF10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8CEE0980-0EA5-4F81-A021-17E3A04968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3C9349C9-1202-41FD-918A-F204A43497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9ECAD2B5-3FB4-4999-B938-A1EF41F567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9F0FBE97-E10F-4332-969D-954835F5B24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537A882B-779B-4821-AD20-900EF9E1FD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E76E282E-E243-4698-99AE-9B02173C9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C52CAB76-6831-4686-9684-01872864D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E6E8F5E3-0EC7-4CA5-92EA-5556E34E1E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18FE9B92-D3F1-45D9-AE26-A58AE437B8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AF86D653-46A5-4C1B-A3C4-A15B4F920F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FCF27180-48C3-4F90-9868-A25C9B81A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167AEF04-2198-4D1B-9BE2-1915D48A8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DB199744-BC65-414A-A1F7-5DA69A2332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24C36BDA-43DC-48C4-96AE-987B06F1D1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F3B544E8-89FC-4573-B6D8-7A3610887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AF16DBCD-6503-420F-A16E-0F92E77B1E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485856BC-FEDE-4C9E-BA60-E4F6D9855B0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C8105E4D-3273-4E38-B8DF-A5CC83788E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7DDAA4BA-4442-49CD-A2EE-074BC15446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4140AE76-F121-4DD2-AD72-5F34F2A8E6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EC5EAF74-8A1F-49AC-A3B4-854AF1F01A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F6C650AC-99DE-4AD9-9C08-094264605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CC039CB7-5095-4488-A8AD-3AB900D89A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A67B461-9931-4D71-B6BD-832CC9D83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1DFF5EDB-2AD0-4FC4-8FB6-BC91F842E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6FBB6B9-FDB9-4A03-BA4F-5914CD6C6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B4633949-DE5B-43AD-894C-21E42CE58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46C6F4D2-DB7A-4323-B7D5-391A78BB7A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2D70F4AD-4FEB-492E-9A1F-C3A4CB6445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DDCA32AD-EA3C-4879-882B-BFDD3EE328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DBFB7790-A784-4E63-A748-C146C13F6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E59976A-0827-4193-B964-E3D326EA36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86B14B10-E39D-4D56-A053-7E03CB6306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19F4A86C-0C36-4299-8C45-C147764D6D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1A9DA23A-0230-4739-9AEA-760D26EE3B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9FDA6FBA-65E3-4BE0-B802-92C00BE9A2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F18DB93A-B0BD-4FEF-AD35-8172D855F3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ED71F950-6ADF-42FC-89D6-F6B4C70ECB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FF7509FA-2E02-45A7-B396-65B5A7E99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90389A97-BF1D-42E6-9212-35510CB2D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6EAC5753-FCE1-4263-8523-2C92554B87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41FCE595-A8A1-481C-9378-E300A21D6B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6758A8AC-7805-4A8B-8864-0EA5EB64B21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5CE7B61F-633F-4B90-B871-69F3E9DE07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6B76CD30-46C1-4CAA-8ED8-A1BEE56BB4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DA0FA7A1-1B49-4100-AF5D-83484A4317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4450E6F6-81BF-46A2-A701-0D6E74D832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F358EA0E-CDE6-4B88-B009-969A1A59D6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FE21842B-C470-46A1-BDF7-CEBC1AB87B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A2C0CA63-8FF8-4D71-936D-11AEADAA14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6C408343-DE41-4E23-BA7D-18CFB0E55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B5F09A43-6956-4238-8098-9AC293029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2E528527-7772-4C35-BB56-67BD293F2F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71FB4CAC-6A96-4968-9903-662B610C2D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5A1624EA-B9FF-4000-88C2-17D7507C82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F2368383-BC0E-4EA7-A163-8E22391332C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A7B53585-2594-4BB1-9134-3DEDA887FB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ADE5EF4E-D746-48D1-A2CA-F1F9079266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8DD63A75-2073-4994-88C5-FDA4F3B0F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F7EBF40D-C802-497E-8F6F-C5363BD0E4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2987EB05-9D2E-4EF7-875D-278A582076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9FE053F2-B710-495A-883E-D8BF669AFF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D6367E6-53B4-493A-9FF8-9B52F0D4AF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7502408B-8A24-492B-B006-FD0ECB82F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A95DF726-4D75-4A7A-977E-DE4C0853F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D9D70637-4EAE-40F7-AE1A-B6FCC08B2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E3342D6A-BEB3-4C8B-AEBA-E6F578C43C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99715DB0-DEE0-4D6E-A1D6-2A97B52789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2B01F1CA-FF3B-4CAB-BA91-0E69A94202E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4D841D72-7AED-444B-A194-7AEBC176A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5689F4BF-5311-4521-9484-14EB62E7F1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CB198BA8-93F4-42A4-987D-D309D53C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3D9291C6-2E69-49F9-8996-360F4D0AC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5F7E7B55-2F30-442D-B5BA-C9CEB0458D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9C5D448C-6624-4D5C-BE92-1C0978E0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401F2DD7-77BB-4D7A-B595-BA2E2F096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642B289E-F7F5-4CB3-941D-5E7624CDD4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9F7F001E-D3C4-4288-9B11-402E74DFB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5061E7F7-A998-4ADD-93CA-E064EC4545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C44FA998-76AF-419D-843A-38C0CE7A9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1A2D9C15-F28E-42A9-B1C0-FB8D63A25B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3CCC6FF2-6022-4FF1-B5EF-362645A3B91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83557706-D5A8-40F1-BD4C-B6DE28E73C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780158D1-B289-4B0A-81A1-946BD491F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9F19B84B-142C-4A43-B38A-0149074BC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545DFFFF-5F29-475D-B8E2-44DD42877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851D218C-8CD7-4107-9FB4-AC0943A5B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556C8B10-6AFA-4AC9-8BC8-304BEEBCBC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1581C74F-74D3-4312-ACA6-6CEB5730AB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BE46EE72-4C3D-4128-AF97-E0E78212B9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907E3934-B0CA-419E-85BC-F04176DAA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782912F7-CEDC-4EC7-8AE9-DAAD0FC339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87929271-B69B-485B-A7D2-E864196E1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1A8F4C92-58EA-419E-939A-5B2E07D6D4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3DCD00FB-5169-4154-9D0D-288865F6098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EDC5BE94-C886-407C-830F-925B8F1047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5CF8C077-69FF-44A4-9533-45712A29D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8852F3C2-B420-469D-B42C-7CEADD50C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DAA283E2-7920-4559-BD3B-5063CFA14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2FE9493D-E91E-4E70-BA00-DAE1874841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C29D84D7-5AD6-426E-94CA-3E7B3951F1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88865D4B-5D75-4CFC-BE8E-2DAA05FC2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A124568B-E823-4424-B795-3AFB20187E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3CFA6420-2353-410C-BA1B-B3CEFCBD9F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237865F4-AB44-49A0-B410-57F407A39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1D0BBD19-D6CF-405E-ADF8-DE98B29DAF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9622F41B-41BB-4AD8-BD89-E535CB146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63121D5F-ACE5-482F-83FD-5542A122D10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BB5219EA-AECF-48FD-AD91-FA8C6B65E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8BE72E3A-BA6C-473D-BAEF-CED4528FC4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5CC218C5-72C9-4ED2-947D-DCE1BD736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B22056FA-371F-4222-AACF-B7520146AC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77033AA0-5CC9-40F7-A213-D01366EFD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40310E2E-44B5-4A93-8E6E-88C2B06D1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8F022BD0-03F8-45EE-87F3-CB7E414FD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DDE232E7-5EE8-45C6-B605-837737D41B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5B533BC2-8DF3-47E4-BC77-FF775DEF89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62B4406-A53D-4F22-8654-146A2552C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4F3B5049-5244-40F6-A384-7E3C6E3F4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FE58DF29-5809-4A1C-9A52-79347D112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ADEEAFA3-560C-4985-A098-E7014CE5B7B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FF1BDF8F-8E18-4BE4-8738-F3BB1210F1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D74C02FF-D7B9-4758-8AE4-32400E2C7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6D74DA91-D676-4CC5-8FA0-4968FD1DEA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BEE96048-23AF-4BFF-A9C5-13B8DF1EFE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1B4345B6-93AD-4463-B7AA-10EE990C98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B1620F73-2ABE-42FB-A18F-87183FC21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1BC45B21-5B1C-4D7A-9181-7AE981E7E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BDE23FE7-5081-40CD-8EB8-59710B6B7C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ADE08BBE-CBD2-4AEF-9DF7-BC1C9720F8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245651C5-BAA0-4FC1-9197-7AEAC6900C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4CA4D621-DBCE-4ADE-B97D-9B990DEBDD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74B03850-8077-4181-BFAB-0100BF2E44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BB6D970-564F-402A-B6DB-8B85B4EC036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C24F3DE-F64A-42D5-9E42-92B6AD3ACF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5E480B61-6A51-4DF3-AF32-B5585CDD46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CDD8B3FA-255F-46C6-9FAC-56440873B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92D5CC7F-2A06-467E-85EB-8D05A1DC70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C13852E5-9D38-40A1-ACF8-BC8A0037D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C5711E9-FAF3-4DB9-AEE1-FAB6EB082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E985C8A1-E3FF-45E9-AA9D-0BE63766E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9CF7CA8E-6E5F-48A7-8225-73DC91E76E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6E38B76A-8A56-4A69-8767-288E311EE8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58FC3108-0991-4368-A201-7DD5DC7FF5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4788384C-23A0-4403-AC53-B145F0FAA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60B227C-95B6-42CA-8B92-D0600FB834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1BCDF955-670D-47BD-A451-4BED5A6B5D2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409451E0-3418-49C7-895A-1C980E46E3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9EA864E9-87F9-4595-838E-F6A30977F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D1073AD2-3A39-4002-8534-154A8E3595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3483F7C1-BB14-4A2C-9134-3BD1396253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D370817C-AC65-4AC3-9B85-97BF2494D2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C89CFF4E-C05F-4582-82CE-8366BDA9D2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F6860927-2E3A-4A84-A00E-36DC2C2F32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2429ADA0-EFA7-4135-8409-750E795F33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5E2E053E-AD28-4EC7-AAB5-2B4EEA12A0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BA6AEB3E-A906-4731-BC61-9A77E2B963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CAA57E3C-843F-47E1-A75B-5B7B6B992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B474A53E-76D7-4427-A008-9BFD6EB68F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513DF39A-E20B-460A-B378-C767513884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7BC0D53C-6769-476F-A048-3392B7E9E0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63E1EF5E-5A88-43DF-81C2-D8CA93E0EB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A0D330D1-01DB-4A63-AA03-B0FC3787C8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DB8B749F-B616-4CAE-B8B2-ACB0F3F013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8768F9A9-9E23-4803-841D-5CBFBDC16B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961FC4E6-5F31-4502-91D9-DB637572D7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F1E5B112-F753-4799-A367-5ADFD1D21A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642EFF75-70AC-4FA6-8709-ACD5F4E2B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C6BEBC77-B2F2-4C6E-818A-89766A25B4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74BB1F1F-C451-4622-BBB2-E4ABF59D9D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D63C39AD-8535-40A7-88FC-72BD205DC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51B640D-8751-4F42-807E-E6B2E2A38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F6BD62F1-E858-4A3D-A673-9FB64E6359B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E46F5AC8-485D-483E-9550-8BD2F1BA2E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6D3C4F7D-9807-4711-8D9C-3C43756BB6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66D71272-41CE-4BA0-8CB6-B170F27E77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946C78A3-CC66-42C6-B2DE-C0F3281C08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67CDC724-54B0-427F-984F-23F621043D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A07D6A76-8261-4E72-8040-E8BAF0DEFA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86A4D807-BC0B-4FEE-9267-533CFF8B16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B469BC6E-88F7-4F48-A813-2939E6D1E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5AAF6CBE-ECE4-44FA-90A2-C7C23D668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4F0C474C-0E71-4106-9426-7248B45DC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91BB812A-892E-463F-BE83-4CD04855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F08027A8-2D5F-4EB3-BEF9-BD33A147B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FE181908-5B8B-4D05-A9DE-F5ACE431BB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AC98DA7A-1972-4418-AA22-16E7DB989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22B19709-19F6-4C64-8596-04EC0A5DEF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BD817125-22F8-4000-9569-031D465E6C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7EEFB39C-F93C-4B77-ABBC-5568F7258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E7C9B4A3-4902-40A7-98AE-F96750AC3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883E2505-3D2B-4DD4-8467-3E3BABF8F2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1F2B73A6-B237-46FD-8C9A-0923FA064C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B4AC5B29-65EF-4DBA-A408-6A01CB47AD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C5E54EDC-61AF-49A1-B9AC-027C9D641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A29D0059-824A-449A-A972-37812C355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F89A19E6-518A-4B17-945E-777053E60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1ECF43E-D3ED-4F27-B745-00322F842D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B014C81B-992C-4F88-B176-47AD0938B03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DE17423D-C146-47B7-B8E5-3AA794B7CD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D9BCB55B-58A6-48B4-84D7-7AABF73447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4C5CB27E-9C3F-4FBE-8453-F7EE911080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BAFCC14D-8D42-49E9-9947-8AF8E94D9C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900B301E-98B1-437A-A5CD-39D0C10A3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7785F431-EF75-4BB1-BA4F-A7A9641F75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FB80A7F3-5BB1-4E38-BC86-0EF708CEAA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629496C2-7049-4A9D-9683-B07678F863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A99F5355-AA73-49C3-A19A-1C52C10681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FC5E7648-68E9-415B-A82A-4AD11D881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F0385529-3721-49D7-A043-E09FF591BE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CD5CA931-04BE-40F2-BB76-DF3076AA17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983E9E16-574A-4FA4-B9B3-E0ADC5740B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B0191D23-5D51-4298-9572-D0A3482823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F7112994-BF91-4FF4-BBE0-D084B13413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A4F210F-E1C0-4557-B8FC-522AAB33F8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EC096C5B-CA01-4854-A264-563B6782BA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A7AD4726-C562-49C0-B2F6-8E543023A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5836486D-91D8-4F02-A87E-795095F92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72311734-7438-4256-82C3-C8C7268BB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B67E96F1-BAF1-468F-A49E-229F7933A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FA91A298-8D36-4247-A51A-D5E8C17C79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36B5ED69-B073-4CCF-A116-6636FD6B78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6790394E-7526-4D14-AFBA-1141847AD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25FA5A66-CD79-4A9B-9AC6-12EBB0D85B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9C4DC8E5-799A-4B30-9BD0-8A91DF8970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6923C0F9-1EC8-4FDE-B99E-55651ACD1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14D03986-B957-4580-9585-1C23AC73E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4A2318CE-F777-4E1F-BA3A-DA80BE5A9E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662056A5-AF58-4A4B-8E05-E264C5577C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A5A2D339-49FC-44D5-A36A-AFB5F8F8A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5A8849C1-D453-4CEA-AFFA-D2BA31887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C41371EC-9AFD-4492-86FB-06A3B11429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BCCA33BC-588F-4921-B756-C7CDA057D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933E13D1-BB64-4BCC-B028-7336307EE9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9266A354-AAA8-4A82-A845-29E34BAEFF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8EDD9520-03A3-4EB6-85A7-3DDC7B7238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CC382423-E897-440E-AC59-5F275D7F33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88DD66EA-91BB-4831-8768-832D988F676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33496C25-7B58-4E77-91A1-483D7FE24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627CD340-2123-48D0-9CBC-C02332CB36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C9C469AA-0C65-4B41-B3C7-4C98E4D68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BE320FC2-9937-4F24-A39B-9B2C2748F4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60B6481D-E13D-4BFF-A9CC-F854C68EEE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844D5F62-0759-4FCE-A126-3E7BB8B785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A3022198-6D49-4441-86AE-3A721511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35105639-4F6D-4A74-A0CC-270A80D165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1F5CEED6-0F18-439A-8E09-0A7815A6A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17D5199D-9758-4EE3-A61A-48C825118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C72ED794-6903-4CA3-9D54-41C0F437B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AAABD8DA-445F-4A60-A7C0-CF23333B4B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FF2F1C87-EF31-4208-B08B-334623FAD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DD2CBE63-3E37-443E-AA6C-4348B83A88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8B6DAC06-171E-4EEB-9F06-F8AD32AAB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B76A5750-1AEB-4B9B-9CC5-255D6E3F9F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1E753F29-841F-40A7-9E58-D796DAD7F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99FF7CC6-96AD-4B08-A64C-74B08681D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7307F0E7-E87C-4610-9C27-7A5A0760CE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189F0D70-B5B3-441B-BA0A-953C4ABCC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60DA4194-DE60-4538-A8D4-76EB2E5B2B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27F74F56-05B8-4FAA-936F-E2F2CC45E8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60BA517A-9F7A-44B9-BDDF-4D184C0C8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924B25B1-F521-4B20-A717-021D8C239C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82E2F900-12AD-4E8F-B7BD-73FDD9D5E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24ABB772-B4DD-4407-BCB0-FC6BD3B48A3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B9EA91F4-28F4-4A5A-BE78-9AF6C04A01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DCB9A07A-AE79-4E67-AE11-AA23121C16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84EF783-9C3B-4E5E-95B9-77759466C2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933D3060-4ABA-494C-BAA9-5B7CF47530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ADD541A7-463D-4960-B0DF-3683B0C86E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DEED7536-FC32-45AD-8AA3-6A42C9CCCE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8E478613-69A6-4882-8D40-1FEA1DED48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3364693C-7EBB-4303-B328-0A2B283300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188AD9B-64B0-4851-952C-519297B84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6B56EA85-8357-4C2C-AAED-2510B4648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CC27963C-3674-44F9-B1C8-92C2901A33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87EBE9E9-96AA-4914-9585-85862A4CA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CA32B495-F4AD-422A-8C7B-0F244B852D3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7BE8D140-BC9E-4C92-BC4F-25C9129A4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351C71DB-2705-41A2-AFD0-D27B8079E1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46DFF769-1C79-459E-9033-3FE8365C7A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C8FA06C-F2AC-4BEE-8180-D83CA98CCA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E8D51CCC-44B3-4F64-8ECB-A41A1351A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F4D637B0-4F01-4F0A-A0F1-3D1C8D9C0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2BB0B1F5-EE09-4742-B5A3-C39871E34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4BE721A6-6E37-4776-A4E7-FAFC84360B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F8FB316-056E-4D10-8B10-90193722CF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177EE632-0FC7-455C-A951-E62C287CB7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B86F71CC-E52E-4424-B2FB-D303927D9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66266C25-5845-4BD6-BCA2-44D39FDFCE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F2B9B259-4672-4BE1-8711-315F9B5458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EBC6041A-6053-423B-BEFF-01CF3C7E8F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8DCD362-4E55-4CF6-A342-9A01597EB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41B64648-6BB4-4190-9384-42F8C91FB1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7877A79C-FFB3-4ED1-9827-301155097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6687DC3E-08E9-4694-B21A-17DCAB2D0E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F04B7120-0F45-4AE3-B422-D1552B30DD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C888EDC0-CC34-41CC-A5CA-6E5C49CF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95785F98-988F-43BC-AE39-20E060F982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DAED6919-DB21-468B-96A8-3A9326533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4A177808-34C9-48FF-B7E3-549E98345D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8546E604-3E7A-42AF-AC50-A2FD562BB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2B81A737-FC7F-424C-9D1C-A09750CC0D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8B6E9B30-C35A-497C-8B72-A6C0CC2DDA6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7BF706B2-DA19-46AE-BED4-4D87DA735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42830B74-3D5C-4201-89BB-15D2E9C1F8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FA3543F8-E93F-4623-8785-44B082F46E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6D3BCFFB-5654-4239-9D25-B2AB373655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85A12DEF-0199-4E05-81BD-A2DFFA550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CFCE697B-5443-49C3-A773-84870C91D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27FF07-D1FB-4757-B4FB-5650D09F1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E13BB39F-5552-41F8-82DF-CDBB0AC2C7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335D9853-79EF-436D-A61C-B73F746EFF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97B58A41-7F19-4A11-A4FA-D9712CE88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86440851-1EAD-472A-ACE3-7E31A5067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A364C4EE-7ECD-49BE-A2F5-A17135F31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980290EC-D918-424D-BF65-F1A989D726A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EA72B53B-EDE7-44FB-B675-44216EE10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469521F0-8BEC-48D4-AA17-CB54830BB5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8F8633AD-FFCC-4A3E-992A-9E413F1C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F905629-423E-4DB5-9A5A-12D95CF71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7380282E-CC74-4442-83F5-7DE6791265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AE50096C-085C-4D24-8E07-DB41E264D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6C5F569E-9BEF-4E54-8BD0-E3195FB9FF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85E57E89-479B-43EE-800E-88D658E09F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80676D76-F3E3-4549-AAEE-A5D47C8B9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296E3B9-4ABC-4F95-9112-84DD99353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90D8B843-A3A7-4DC9-8B8E-76D4ABD4F2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E3A88797-F463-4657-9E7E-9DB212CBC5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C3A6A465-D6B5-4A60-A4A8-E8B156E8A57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68D9A092-DA56-4C09-B366-4A0B104AC7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2F51C669-7059-4417-83BC-BBE89CF6D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7CA6F5F-B67C-4407-9DF3-DBADBD378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318CA108-920B-486D-9CA2-E4D191A2A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70285E0F-7F8A-4FE9-9862-C9B723517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732DE05A-38DB-491D-90FF-C70C5BC1D9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9E14608A-9709-4150-9ACA-A2877D7199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E9B58C00-BA89-4F8B-97C7-A4057C45C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1CD582EB-A6CB-4F97-845D-26101F7DA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2FCFDF24-6C51-46A5-9FC7-E27E4AAC0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A5B4406F-440C-4733-BCF0-9F162F1315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43C576B8-2B43-4F9F-9614-9706236C55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D14909B2-0E48-40E5-88E4-C98ED54B3FE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8B50B0FC-2430-4927-8541-0CFD955EDE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B3454A77-7D9B-4A69-ADF6-DAA718E28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F7CD0E48-5DB3-4C8A-BA2F-E039BC76F7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F0249B9F-8A4E-48D2-9C88-E0BCEC6507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7BC41CE0-5CFA-4EFD-9284-4C1CDC3E38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855C5CD-2971-465A-9988-95D80C4F41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734DE297-53FA-4B59-99C6-ABFFD5067A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DE1538E0-09AF-42BE-82DA-57156B8F9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9759E2BF-3567-4D16-B670-2050C38E86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1BC42AEF-A3A7-429E-8A0F-E1858DB19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F209AE53-BD92-4FC1-BA5D-3483380313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2BA9E2E3-E706-4C15-8FB8-B50BC26546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46773277-02C1-4D80-B4CF-1F34728E21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7921EE91-2305-4EF2-BE65-8A3FC1AB5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6EC84C31-DC0D-49B3-B5F1-0EBD9FD944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F6E528DC-95DD-4C8D-A8A1-4ECE2E7EEE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1DFCB0C9-A644-4DC1-A0B7-FBDCF391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AF4DF5BC-A8ED-43CB-9F9D-B83A386542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BBF67FEA-CB82-46C7-9736-85B3E61E7F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3B597141-9BE6-4EDB-B3D2-9C0F3EA40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30848C61-F7B1-472F-A974-36022C60F2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8198CFD8-3B61-46F2-AA64-08C2D7EFF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EB836C45-E0E1-4FF1-B561-B523092E75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3CA25F90-5AF5-4EE3-AA0D-7B3598D696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681CEEBA-DE96-41FB-8579-568C4FD5F9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F6139C67-D736-4BCB-A294-5CABFADD8F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8B19AF2B-5387-43E2-A7D1-D00369D6D1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2C86259-4422-4CAB-BD26-C7CDA41B6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637FC640-AD1E-4E45-90C0-17497B33E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DD74342-F7AB-4B2B-BA4B-5D5BDFC766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E09F2881-B93B-4CFF-8615-E0FAF5147D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71F7F6F8-C455-4933-9090-B3661583B3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884E6034-C7AE-493F-8A79-A65C3AF1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95D75ACA-FF63-43DA-8775-8583D7755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ADDF8517-4D77-4DA2-99CC-F0F313A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82BD57A7-F4EA-4C15-92ED-33D2CCB0E4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B8D34934-2ACD-448B-9645-C1C9B384EF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98A7D589-C6DA-4A84-91F0-E192239BE0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2D55231A-C582-4E2F-A9E0-87F52D93E1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8FF3D557-3DA3-47CC-8246-0DB5B67C83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880178CC-6550-411B-8085-A25D337949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82728F9D-DF93-414D-9ACE-F45BFD049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E2002F3-D510-4056-9D6B-7B5379450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2377C2E5-53E0-48A6-AED1-791C656CFC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A6F776AA-533C-4E37-8A68-422CA52F37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7571C824-7044-4A84-9588-EEDB9BFE68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C5DE75A5-03D7-45D2-95F1-E6CD5C252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1F9E5ADF-A584-4A88-BA2F-11A3F9B1CC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725F6043-92C9-463F-9AF4-552874B281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CA1E6D30-9BCB-45A9-AAB9-FB60D136F1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44022F63-D960-4EA3-9EDD-43CEE41666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599DC38F-E891-4D68-BED8-4076C701B21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1B465D91-9645-4396-A0E4-3D02A6394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ED0AC10-52E0-4BB8-BD3C-DD687F0A4C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B5F4F32F-C731-43BB-9639-CF2C085B84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7AE82881-0DF6-492A-8647-28C5AE69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79D73390-8DC8-4EA3-A4A5-9A626AC1C2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9C103C8E-6896-4A30-BE4F-8505E8E8BB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4D397B84-87E4-4517-9083-DDA5A1A82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1E289A92-46C9-4FB6-91EB-B6BEBAE780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FECB787A-1076-4BCC-B33B-EBC9639140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FA49BA5E-2700-4C9B-8C57-58E8194B71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2097D231-57D5-4BA8-A43B-30FA708974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F3D9DC14-CB55-427C-8BB1-934E89EF5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4649439A-DC60-473C-A3F4-4E2EB2D6F59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CF4D94F1-D5E6-4434-9709-581A1E74F1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DCD5590C-9B6E-478A-A929-98382CA4A5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728E56C4-68EF-492C-A60F-9CDDAA89E2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261E035D-3604-4B65-93D9-673ADA785A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750BAFFF-0BA1-45BB-8842-2FEEED334C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4410B96C-4B81-4ADE-ADDB-37D7C4349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2FFAF212-E06D-41DD-A62B-5B29EA63F8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F996A05A-656C-42EF-8F6E-5DBBB511F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4C3940F5-4378-4E8D-988A-A3E9D7B570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52620133-11AC-4ABC-B33A-6DD7BFAB25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55F14DC1-C46A-4A89-ACAE-05B8DC624A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86A361AD-62B7-4782-9CA5-AA92268A24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2B4A7FE2-2225-47A2-B91F-8B501DF9209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742EDDC0-9E64-41EF-BAFE-7B05F4944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73C2FE26-F3DE-4A95-BF83-60911E3E2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9D892578-DA94-4141-A657-9CD0DD582D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9B09E061-D207-47A1-82EB-EF907F27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4EF06F8-1AA6-4674-A8E0-31527A9580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4338ED6F-177F-4C1E-9451-D6467262D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794B49E4-501E-4375-BF2E-19AED59B5D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3B8886F-8D99-4788-B9AA-0AD59522B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42B1C39C-8A43-4A8B-B1A1-61CFC25706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F6617319-8F7D-41CB-9DB0-341A06696C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5712F1B-B2AF-44CF-BEBB-274F9309E5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B7E938A6-BB42-48AE-9E9F-567B73ECEC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747D6DF4-D72D-490C-AD28-6F5204410F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DFD6239-6B2A-45E3-B8E5-9B8E6CB17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AE95286C-B6F7-4AF5-BCB2-D241AD704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883B0451-86EB-4F5D-9056-28CA44B00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D73B9FA9-8A03-4F44-96D9-CE6403E612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5800C63E-42ED-480A-8705-9D22F93865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534AF1C8-B7E2-4DB1-8EA5-352C6F610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858C4D09-895C-4D4D-8E8B-2E2D7525814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B6271420-E59B-41A8-B6B2-206C48C8FA5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DF806606-96CD-463B-B772-2E5CA15835B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4CFB0EF2-EDD1-4C50-A722-BF74354FE33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73D5B411-30D9-4345-B359-5385BA11C329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3A3395E6-0501-437E-A4A6-0A4838A0C89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220C4741-E6D7-4653-AE0C-BCE83E90E076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6BD135DA-B650-44C4-8947-42C4D9B6CE1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DDCFA2E1-4728-4729-8FF3-82CBEB8A2D2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22D035FF-9F6E-422C-B83C-2729B0F0A2F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9B9D7E3D-A48F-41CA-837A-0DBE69066F7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D6F1ABEC-9572-471F-AC2F-AC4FD8C93FB1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4EB4999A-A433-4A6E-BD16-160A15226BA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321A9D5-3B06-471F-96E6-C4B48F4B544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14845346-7C1A-471A-A07A-6B131CCAB7E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32CB5B65-4AD3-4372-9E7D-1D89978037A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2DE77D5A-661C-407C-B874-FC9687E87F5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96CB5D88-D9AF-4395-90C9-E72592B6DA9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A80934FA-61CF-487D-A974-298B4439AA3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7747DFE7-3703-4AA3-94A8-468415FB342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7296FC8A-4C8C-4FE2-B99F-633A65A6903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BAD178C1-C84E-4814-A81D-202ECB76C22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9283F6C8-0CC7-4DB5-B866-6B43DC4A946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CF36640D-2DFA-43FE-B61B-1C8D03EF8A8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B03AB5E5-E183-4A7A-8A82-9A627CF0109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D6DD6BE1-1845-46CB-9BE7-2594B55EE57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49A73CA5-F2F4-4A21-B2C7-05F33259491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52F6CD53-EC6E-47EA-ABDB-DA76506CA56D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E25032A-902B-4D5D-9C0D-623A43F7BD8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EB08DA7E-AC2D-4EB1-8BD9-ECC3CCAC705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90C416B4-DD30-490A-BA45-15C98A936A7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E9CB6E26-3701-4DB4-9198-66FBC0CEEEA2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2D701A97-C440-4253-931C-F1DAA8086BB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6F85EA4E-0174-4F16-A866-630E6B70FB7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7ABC6003-5021-4C6F-A9E5-6BA9CC4609E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DF48525D-5559-4CEC-BC42-8BC8EDF52456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93E9825D-3BF6-4F91-B67C-23713A5FA8C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49F9E3ED-7603-4720-A5E6-3A66A50F15F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835994F4-B2D7-401A-B133-2633DF01231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40E043BF-DEA4-4845-9C70-CC360F5713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8CB2AB1C-CBD6-45A4-8CE1-7601A8C85C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7D825A6C-C0E1-4687-9D56-2C0B6372D5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75C7DA85-1BB9-43CD-9404-91FDE492A4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617C0CE1-BB11-4A98-B6FF-0F303A2867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F09FF798-6616-40FD-BA12-F3AC18156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8960B20A-453A-409F-BFFB-BA3740F98E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6694981A-4234-4C1F-B098-B95617D80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26AE306D-E491-4B3D-94BA-79C03413B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6C43D2A1-A488-4623-AFD3-78CC318B6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68D6EB68-44AD-404E-AA02-CDDFC87B8B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496265AE-FCD8-4405-8DE1-A3D593DF28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57F58FD8-E2B8-4606-A60D-91777ED52E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DCF5E706-0C4E-4682-8369-E8FC83C906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3AA61149-6E6B-40AE-9930-11E74817F2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C11B4FDC-F52D-4D55-8383-F67A7B294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6C3932EB-0A27-4E49-8845-20F77778D4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3F23DB2E-B206-44A4-9601-947B21DBA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1BDCCBC-71B4-49E0-BC55-E70916515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505AF56A-21C9-43C6-9976-33408CC63E9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B606414C-53BE-452A-9E59-25A76749C4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18394C11-76A0-4EA6-AAF9-2EB2C89072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9EC380BD-9784-4216-830C-B836473EF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F85A1A71-6E39-48B3-9707-ABC5E6184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B5DC84A-8B8C-4C35-92C2-5FAFD8C0E3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E3ED07F9-B9C6-4538-B771-4FE4D77FDF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6B8E348A-5500-482A-98AB-8F7AD4A818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A3FAE3F3-C84F-4EC5-9CBA-960BCAEBFE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FAE88564-D037-4C74-AD9A-4B9FA94178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BD9C1DA4-A115-47DE-BAE1-5814123C30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B169493C-70E4-4549-A99C-2BCA9E920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50C4797D-B255-4800-B0EB-7BB6922314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2EE7FF26-8E90-4535-BC60-87CA8EB26C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5F8A06BE-27A0-467E-972E-E912A91D4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2F5453D7-7DA9-40B4-841D-953392B5A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95E9BC2B-4C06-456B-8029-638F80C25F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1C6564BC-4B0F-4448-94BE-BABEC13D31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649188F1-0155-4ECF-8B48-223D53A2B1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F7CF7EC7-A5DA-4183-8608-AFACC7B693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85AC8310-37F8-4578-B7E0-C69B3C250C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D06DEF1D-4915-4FA3-82A7-36C37B5C1D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110D4631-92E9-4DDA-831E-8D9D4D68E3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24EFD5AD-04E9-483B-9A79-A6169194A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E6C16847-FD1D-464A-9024-81740D500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BD81947-28C1-43BC-92AC-FA1E07F238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706C43D1-4726-4DFA-8AE5-A1C52BF5D12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CA3C55FA-092D-4140-883F-EB068D9D4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260E873B-78CD-48E2-A3BB-2D4E9A3E9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7C52EEA0-A46F-44FF-AD15-3117BF6652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A84CFBE3-D802-4295-BFD1-4A33C4E1B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B6D90FD1-6E5D-4073-9DA3-A872062299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19FA8737-6639-402C-82B5-9526AC592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7A408D2D-E1D2-47E2-A723-0A44210D5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7B673849-2A1C-4834-BE13-E4906AB5D8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995F7CC3-CC1D-433C-8601-FCBDF738E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48B6504D-595D-4BF9-B347-457F32611B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3E3B62F8-214C-4D25-A821-010251F340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DD52C445-EE82-4463-92F3-FA44D45FC6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AD47F379-BDDB-405B-930F-36D0DF42DDD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B1860FF4-04A0-4E78-8712-49DC7A2F65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D78642EE-4E09-44CC-A060-8129A960A4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6CD7AA81-CCA8-464F-9872-11A4DFA0D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51C0BF86-C987-4D4F-B466-F7FCB59EBA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A30FA48F-D465-4E16-90A6-47A328D3FA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9F049953-ED27-44DC-B293-D9FB410677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7339ECD4-3CD2-450E-A462-A00E209C9D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1F3A81D1-0A7C-4C73-998A-A027614130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BCD08ABF-93AF-4F70-8877-3F87A641CE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D352DACB-ECCD-4BB2-8C15-8292AC8F4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68FD4CF8-623A-406C-A95E-68C0F420E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8C021950-179B-4772-B00E-015C2EED1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A977AA65-5D8A-479F-9934-0ADD7D776CD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F63565FF-C2E7-4056-84E7-FB1B08A91C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1002FF74-39EB-41D0-BEEC-F9044F2E94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8EE1A08E-98E2-4EA3-B3FF-99A5393EDB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65C169BA-98D5-4960-B840-CBBEC24475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B41D77D5-B72D-4979-B27B-753D5DB1E1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1CDB60A3-A101-4247-932D-24B5C4E215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B992C554-504F-4DD8-942B-2C9E8B6FFE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E7658A94-CDE1-4911-8B55-14E87001D1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76B75896-B591-4E2A-AB11-2A66F3CB5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B1F7BCF8-A88B-4973-AE92-4F73E4B649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AFFCD528-0695-4B2C-B45F-20D5672F92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9E2BF519-2955-4E7C-92FA-9580A9217B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BFA7473-50A4-4E9B-A778-ACF1EF7CCE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25193F59-3C38-43AF-BF36-284CE3ED9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2158D951-0F94-4C78-AACA-CA50AFFAEA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52929771-6339-4A73-B4D4-60F38F5ED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845F23C9-6F1D-4CB4-B771-1327410822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3B20D63F-05E6-43C2-A5E1-B3EEDEDBF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B5DB1A97-F6A4-49A8-A63C-0C1B8F5E31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27F3659A-800A-40E3-BD18-201CDB78A0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67E9F2FA-62C5-4965-8D25-ECAA4DC33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FF95D3C6-1E8D-42B9-B8E7-D32706135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3B9CE916-BFB9-418D-9A6E-3EE5CEF98F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AF5E0D7A-518F-42C0-B8B2-121909C92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9F5541C4-2E51-43B1-9301-993877B09A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5E841B7A-F02F-42C4-980A-3EC47A0CB84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F89F202E-F927-44E6-8934-592C9AFCD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AB42A089-DCFE-418F-BEF9-0E1E18FAF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71D41634-86E4-4185-A8DC-91C3FCB54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74971C70-6C1D-472B-8A0F-5BFE51842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96955E17-D3AE-4499-BF61-3BC6A0D24D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E519BF71-EA01-4292-B162-624E7DF79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9272C711-E26E-4CE6-85ED-B36BD810A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E72A37BF-E530-4B1E-96A8-3ADF1AD65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101B3D18-8AD3-490E-A7A2-AA63EBF4F6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50CC4821-A29D-44C6-99B5-B4EFDC3E3B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CD7708F-10CE-4761-B490-20C0789AFA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B6428912-A869-4AED-9436-09A9D65FE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C6B5E98-2B4D-4F94-9AB0-25BA81AFD6E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2FA9836A-8E7A-486F-9DC8-1DAC88E35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69C7E18E-6DFB-4042-9BF4-339C9C9E8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F2D9EFE-67BA-4116-83B3-088214A0EA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BDB36C1F-1D86-42A6-A7A1-A133CB5613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A59EDDB1-CD2A-40D4-8588-68B496FFC8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D5DB796-6369-4231-AEE2-5FB22C2C23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7410ABE-243B-49BA-99BC-2FD7F40D6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45B26983-370D-4006-875A-AF04A90062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B6C0E586-C019-4B62-B6AE-3B0E96E28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D4A69A5-C483-412C-9A47-C9E0D9F8C1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3CEC2780-C02A-4EC3-9A65-FD65CDDF05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7F5E9547-6BF9-41BB-BDC2-A48CD300B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96457C7B-066D-4752-B575-1ECF94D2CF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3E1261E1-BB29-4BD9-96F7-6D8660EE6F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2A57091D-ABAA-430F-BA44-887040CCEA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CD6E2B38-998D-4683-9BD7-50D0D6BA1F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427445DD-8CDA-44F5-A3DE-DEE9036FB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2D73E52C-14B0-44F6-9890-FE0C418D4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9DE35AC-24A1-4503-A28E-EF5BB2FE79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B0EDD9E2-F5A0-4EA3-8272-D699BD0321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88CB7126-2341-4D9D-9B0A-E5883D2A11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5BC8531A-F515-45B0-A413-04A9C59A4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BDAFF0A1-A3CB-4944-B78A-494288B87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F0488D23-F0DB-4481-B7AC-419850F98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B27B53E5-813B-44ED-B825-763D97F1AB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46F5248E-1092-4338-BD0A-7F9F9B677D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4627E89F-745E-43B3-9BA5-E7A9AD989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78AB744D-436A-43BE-9D50-F82CD9E919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8730FCD7-3C81-467C-9C2F-9CA9603334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2BBE7575-A18E-4939-9263-265B969DB8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83685F19-28AC-49E6-85E2-7855BA5227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A6E98D04-88D5-4E04-83FA-F94D25824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EE494FC2-3DE8-4784-B287-DB0DAB2C7B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665694A6-1B82-4838-ADF8-6DB5B81AA8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3E2E6888-11D5-4962-A9BD-03F4DBA13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E1FFFC72-8A51-462F-8BB3-28CF0FF7F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8F12A1FC-58CA-4111-9584-63AC1F961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54A19F35-2260-4D28-8A82-BE5C7E8BDC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972CA352-E043-43E2-A544-C56E82936D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5C7F5380-B790-4B46-9406-D57B401786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32C2C407-C8E2-4E70-8299-09E73C29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C32A6CBD-4BB3-4D23-B166-9642408A2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15B20EF9-6457-447A-895C-57827F3E51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5A0A43E9-69EA-4B42-A003-3697ACDB2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ED684A8E-7B41-4B9C-98A5-9B546A9C6A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1C310580-19F4-47A4-A5AD-DB6065A90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2D84193A-1859-4A10-89BE-AA110DEC52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3DB365A8-3E63-4FB0-806B-6726B4E6F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5B317892-6103-4F15-B924-8CEE771FB2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BDC24E55-1C0D-4364-949F-ED062B8FF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CFE39F2B-D6F7-4C7F-A8E1-2828A24F3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5CD68517-0ADB-4721-BEB1-2318595F5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847B0B65-C3D9-49A3-8127-D35BE668B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CAFF1E2F-514B-484E-98D7-74A3F9F0B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CF5D55C9-AFFF-4384-9D62-2D03D3A740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C2E4F69-A3C0-4D8F-9E45-2692DC40EB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79661FD7-2F7A-4E53-9403-46645F8EC9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CEE5E60-62E2-4FFF-978C-BAC3E9749D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5CD3D59D-A90C-4E8D-B8CA-E1079549A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9A58FA05-C910-45D0-A311-5A6464626F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44C8064F-74E5-4BE6-B857-5B05C38BDD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4B29CFD5-2AB0-4190-BBFC-E5501B015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AC2CF78-38FD-4EA6-A9A9-B26075D6F0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C428C67E-99C9-403F-8811-A2A77A443C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2C451C8F-20B2-4A18-8AA2-C88E42C5476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FF54462B-4C35-46E0-95A0-92C3959BD2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50992122-AD04-4930-9219-D8522901D5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97CE8104-FC1A-4C3A-89D4-9A944A5647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EBB11A5-9CC7-4A2C-8EA8-1A13F7C23E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B5D265BD-AD1A-42D8-B54E-1D8FAD85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F9A562A7-DF5F-4987-B69B-4DF3B8C4A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179E50ED-E5A7-4F5E-891F-10802DD7C2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6B5A6055-8AD3-40A9-8AA1-A40CE97F90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ACB32EFA-3F2F-41F9-B5CC-18B7FBFF77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61DF980B-1FA9-494E-9C48-8CF42F4F7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C36217D1-E573-4A8F-B6B9-BB9F49F7B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520A0C6F-A1DD-421A-80A7-A0C1B924BC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15B24412-27DD-475E-906C-ABBE50CEFE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716F9BD-C55F-400E-A95F-C4E8608EC8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5998225F-6C78-4BD7-82E0-134F083E01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3B3FCF1C-51DA-4196-B8DD-A982B9861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A5F3471A-8598-42D8-A4D4-0EFD9F9579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990F02B7-68EE-4696-A8D1-45DC115BEA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C8E10B67-91DB-4544-8962-813403A60C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6FFA37DC-DD09-4F11-AF4C-ADF3E96BA8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1CEFA19E-D28A-494C-89F1-6B46888227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2B17908F-95C7-4BD4-AA9A-00544D7520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47CC163C-9BE7-4338-A4BF-86C754989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17F9E7A2-9C34-4C7F-B7CF-5910CC12E9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177DF2E7-A441-491E-8781-66888195DE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F81AA4F0-2038-4D0D-9DC5-BC96E545E0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36FC2F2A-CA62-4A41-BFE7-4218A1166F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F243F06A-87C2-4F52-9B38-B74723D4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9AF411AF-FC6F-4AFB-AB41-0D0FD61CA8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A423D821-DAEC-4B9F-874D-DC5B4B5ADA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5D94066C-4F36-46FA-9724-FF149A5FC3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779AF00F-906B-4817-A7FC-30099EF2DF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AB5B5E8A-0EF0-49A3-B380-7078B16607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5E02E1BA-E6EC-4071-8656-1FC84C4A29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60EE512C-C8E0-48B5-B1F3-A15CFA491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F4D595AA-764F-4E4F-82F9-3D305E39DB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493C9F85-FA96-4A82-9D05-7930A138AA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636B689F-EF5E-4A12-8DAD-0232D6027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8B550E53-1806-4053-828B-DD92C5DF32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AD17F6D3-DF1D-4CA7-BDDA-9A6D086893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DC88CB39-C98E-4CF3-BCE8-21AD9EA21C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8C171A9B-9930-46B5-B1C8-3BC9295BEB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7F993999-C141-444D-A29B-BBAB62EF18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FB0F0047-D0C8-4F06-B9CA-879876AA7D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1DBB948A-E10A-400D-ABE8-FA98A069AF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494F06D1-2284-4C75-B4D4-7688564147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EF79C2DE-6E61-40AC-AB11-3F22966BCD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8F1F97F2-FEFA-4414-BE37-50317DB412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E96E075D-9CE8-4327-8194-0662BDAB7C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4F3F3421-B330-403C-B55B-9925020E71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125C9C65-6461-4F85-9C61-96FDC4BBE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C3F90FCD-3CEC-4EAB-9B5D-3E5D7205C0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68C736E9-A2ED-4248-9D0A-FF978F33F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B60958-414B-49C4-AB0D-EEB015C566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30BE08C3-4AB8-4D68-A536-AFADFC8D2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FAEC4CBD-073B-4BDD-B95A-3093A572E6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D141CA2C-9EFD-4128-BAB5-4C2AA0472D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B1BD4C93-F151-4311-9057-3427E85279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FD54C799-FE19-409B-BA7D-E1DDA70025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373C7148-83DC-4D66-B7C4-22C7327CC6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4D2CA97E-4B0A-4D1B-BC6B-8E8832279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B95250BB-EB0E-4182-9385-3E467CEE2D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B4238142-292E-4B36-BC3E-0B31E2A7E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F0DA3E5D-868A-40AC-9637-63D39D993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4089795D-1A78-4B01-8C5A-17D7075A945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67F7E519-4D72-47EB-9D61-E6BC2A1DF0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4FDD3FAC-1E07-4087-9F6A-C1C49A618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902B5C3E-6FF6-49B7-ABD2-69FBCA646D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A4C4797F-8386-400A-BE15-657B1A6A0E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8C175C60-885B-451D-9AC5-B99BFE2D75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A0AF4394-607C-49E7-96DF-3BE0C44F8F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7CEAA847-5347-49C1-B80F-934CF96A1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72F5EE9F-B619-47EA-9E7F-A4D29D1165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A77492FD-7BB2-4D10-B00C-771641EB58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41618C1E-19C1-408F-94E4-FF7BD49AA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F24A72C5-CFD5-485B-8C99-286A1FF5CA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E0C5EE01-E2EC-4A6F-A0E5-60DF969FE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3FAAF44E-C4AD-4B62-9801-9B066760F41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DF3476FB-5966-49CF-870E-F2651682D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6E066D00-336E-46BC-9AD4-DEC999B07D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1036EED-BD8A-4A9B-AAAD-DDEB008AF1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1389BC6E-8D64-4051-A3F8-562D858E41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B9553CCB-2A9A-4C2C-9888-27DA666764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5B5B8D3E-56D6-4EBB-996D-16F7D95D66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EB68A4B2-EBC7-4605-AD59-84416DFFF4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7150D4CF-60A8-4E48-BF23-CFAFC236A3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F7E51BAC-EAA1-41C5-AC24-CB0BE267B1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428CE2DF-510E-4EB5-B8CC-65E2FE75A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F4C6DD43-173C-47CF-AC12-D3C2CDF5CA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4EBD2985-F32F-46B4-97DC-F92B4A3BD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74433F65-03FC-4B3A-B699-74441F4399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9222E38C-212C-416F-8F76-C2614402E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E67BD6A1-2B0A-4320-9D6E-90D4FEEB0C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BF2B62FC-8B6C-4A7F-8288-66F1AF46A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92768F04-A887-4A1C-8209-FD0182B49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123A325A-78EF-416D-A94F-B5BBCA507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FC03188-2723-424C-8CD0-A031A1867A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F77A3F6F-EA50-4383-88FD-2D21A04ABD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CAF7746F-EFE2-49C8-8CB0-67308926B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3D4BA4CC-243E-41D7-AC03-BE0C700D70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C7EFD2DF-16A3-4998-96C6-E10DB3E062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395D30F8-9882-450C-AB23-9785D52737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EC80E68D-019B-4D1A-8E4C-656A03ADC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5D93A9AC-5D13-4EBE-BCEB-D9E39536175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FC7006B-744C-41C2-B572-30B96EEEDE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AB9EB0E9-BC92-4F01-ADDA-4346C83C3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88E44530-9335-4914-BBCE-3D8DFB815F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89581B83-0992-4D4E-8616-D4E7E74E43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88D8A243-BFC5-4CBF-B6BF-28E800B899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D0AB4F32-1250-4724-A784-BA3F7A64EE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8D7516C3-6237-460B-B61E-75CD00D98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E0614FE0-CC7F-41D1-9DAF-3F038C120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4A96CBE2-6DBC-4D43-918D-60DA50280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E6E27395-78E0-4D50-A275-2649D8446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24466B29-791D-47FF-8582-96D775F51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3B698476-23AA-4865-A4DA-E30F7BAEEC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869FB90-6A51-46C3-B8F1-882FAC6569E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82DF7EFA-B39A-4F34-8B39-31205D9F3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E9952D9-060C-48EA-B19B-610106D2F5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A881FF42-9F7F-44F1-9593-290A3FA15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7E9FAB29-7AE0-47D6-895D-3D6D143A4F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4EC4B20-677F-4748-9F7E-5C849A4C85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AA4E16D-0B2D-4E3B-A62D-D220306283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57E2B279-81F7-4A24-9FAA-BF34829535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90EE7B58-A67E-44DA-8228-35334A0690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771899A4-2BA1-46A9-9404-E1EF31EBA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F4954693-1B88-4875-95C1-183C916D3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C1D99F4E-56B3-4D50-9715-D3A871665C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BED8F52-65E3-49B7-A230-C72E74A18F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D8BA527E-B916-4FAC-BFF6-086E57DD8CD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DE2E9C51-7454-4B73-9C40-6809DCABDB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EFC7A307-FCF1-4919-B6A1-BB062C384A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7EE40CBF-2A03-4A1A-994F-9A5368F51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4E30E82-6B43-4F0F-B74D-58FF67038D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4113DD3D-1CE6-4B32-A8BB-D0B5971EA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863E203-F84E-46DB-94EA-485FC9BE40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7BC243B9-5327-4294-92AB-F9DBAB2DC2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2FACD367-794F-4B34-8517-1CC32B60E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5F201CC9-0A78-44D2-9544-A6007D27B9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3993647F-C959-4969-8661-6BCB9C7157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E10103FA-A341-46D7-B226-27F81F1C08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585A9F68-59E5-4BBB-8974-444AE624B0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3D6A7BBE-78F9-4BA7-931F-8A80B80ECA3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D3EE2C3C-C38F-4E90-BBE7-F2F09BFB98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EF7BDBF1-7D23-4AE8-8A32-A574E7A56E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4BB622-E818-4954-8C31-2D2B0765C2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5BD7C843-E1EA-4339-B5EC-B0A32E2F0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A5E10039-849C-4EEE-9279-DC5D6BD6E9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BA32005-B6AD-4044-A4EF-61FB40812F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E9106073-4B9B-454F-AFE2-B8CA8739C1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AA9B298A-053B-40EC-8396-82349C781E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BB121436-7D2E-4A87-83F5-0B04F65F6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3E362391-281F-45DD-9557-5D0A0BB83D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31CBC5F8-B2A7-4D14-92DE-06333C5CBB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C9332A8C-0A7C-4545-BDD5-0CAC00F55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4BC15BE7-8C6F-4C1B-850B-24808841FAE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ED900603-8E24-4ACA-8B98-798BD3004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AD04EB2B-2187-4F27-AF22-24031D4F9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F79FBF23-F184-4CA7-AAE1-F0DF1F96C1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EAF88793-0E1D-44BC-92E3-0269DED28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58E156A3-C23F-47D8-A744-CA39FAF8DA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F2054148-E25F-48CC-BD80-B5152223DA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71E8000F-2020-47D6-8C2C-7E91048B12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79248A43-B3E6-42C2-93BF-36F1189DCE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AB09E10C-8906-47AE-A4C7-82FF21BF73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57AB0023-A73A-4DF5-A1C0-69D75B800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D84A6C7A-B9E8-4774-B73B-1DA1FC746C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2FF129DC-CE13-4344-8562-CA7498DAD0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D4188553-8545-4BFA-81C5-073C0BC30E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4DCE8312-257A-4830-9382-0E882FAFE2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B7F8DED3-C0A9-475F-B164-518E95AE5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F711F381-B1B0-4315-AC55-85753928D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31B95ED3-0ACF-4249-9FD4-84D3AA863A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CE390353-BA0D-4942-8526-BAB6603C7F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42C57320-71A8-4F77-8307-89564F6DFC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26628458-3734-4CF3-847F-B4519965E8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772C944A-91E6-4BD3-BE31-CD5F35FAE6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380289F5-4312-4992-9843-72F7D74C2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10B974E3-E6F0-4AC2-878E-D3C46C7DE9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C191DF22-05F6-4C5E-A808-099798DD90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7E7E0883-CB23-4FB5-B339-577B6C7594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567920A-97DE-49DC-A8F3-C904C86250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B6BDDABD-EA1A-4EF3-AA36-54A2781844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CF359CD1-1B91-4875-B933-F66A730865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26F7AD21-6776-4D1E-B6DE-721FAD4E11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72F193C2-933E-4C14-90D9-26424BB91A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58B4E7B-3EA5-43A4-B430-8AFD4471CE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2CA1B591-A84E-4E5B-AC1B-9617F9E351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DD31DF27-CA31-4DDA-BB37-A7B1F903D9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D68E9D72-ACA6-4032-941A-351B82A8B4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1FB241EB-3AF9-4871-8844-6E0B46A5D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1AB4E23B-DCBB-4C8E-82A3-B86EBD1833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64F1BE20-36DB-460C-8E29-DF3E6E4429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B6BFBDD-BFD0-4548-B66A-6691A5FFB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71FD58BB-3E70-4D2E-A1C3-AC40D4B4E1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C08E7031-10DA-4A91-9C67-F61F71DE4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A3934A18-58E9-4ED5-A79D-25BFB072C2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169D8F57-164D-4554-BC8D-CD41FA330D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8382B0C2-83A1-40AA-B28A-82652AD452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7A5AEB20-557A-40BD-BC8E-129A9CB0D8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8528D8CF-5326-4A90-B34A-A93060A07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4F462C32-68F3-4552-A299-821BCB92D5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F997AAFF-32FF-4824-BC83-030BCD59C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CB18BBF8-6509-4621-9214-9474D6685B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70CA87B5-6E73-49FA-8768-AD947F32EF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BA4FFD74-105D-4280-A9CD-08E2079684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F4043886-4886-4571-9522-7AA6DB30E8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C5D40102-8AE3-4704-88A7-39D6100F0B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26810F9F-97B4-45FE-B527-05A3E460C8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5DDACD18-D5B2-4321-978E-96C7BFDA6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E3FB5774-D2DA-4F0B-BC5C-070C0DE7B9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C95EBF40-813E-4474-8F35-F3A19793F1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A1EC52CC-AB22-4194-9BF8-368A52032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B2968C3E-A653-4449-96E6-A382E913FF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A3E9DCCB-2F7C-4309-8AA3-C4C54397F7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72B4DA4A-2401-4A7F-9069-49F1E410C9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56730AAF-0D53-4BEB-9B9D-F3C3405AB8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678DA78-3394-4A52-9113-F5D56C1F4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C6F083BB-F4FF-4767-BBCC-4907744775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D1A4CD31-34E5-406C-A24E-FD00DB07D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BD37BA97-6287-4D1D-ABD9-7403DBFD2BF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34B365FD-C02D-4220-86EC-4F5E04333B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EAE53E2D-0FE0-4798-AC4C-E93912F124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2A713D55-3C68-4ECB-B628-3C6425A550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9A4B7CC4-38AF-4CF8-9F75-E512CC886B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580D2255-A26C-46F8-83C7-FFBF71F03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C9B3FCF6-3FA4-4890-A465-AAF52A0117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9AFF581F-A369-440F-87BE-C4A44083CF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5356ED3E-3AF6-4EE5-B0FB-DFD49D4DE0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991A65B2-873F-4539-B8A5-FDA1396EF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223D6B37-23D2-4A0D-BE3E-BD8B9F27CD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104BE37C-61D7-42AB-91E4-DAD6007D88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7CAFE146-6271-42DE-96D3-7D71DAA4AB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F1ED214C-2577-4965-A4A6-DAE3C48A671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57AE2626-CC1D-49CD-A4FA-8F0C6E3CB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378AFEB1-4FFC-428C-ABEF-4FEE3E8760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9E4D8486-EF11-4FCF-BE9B-975C374490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E14184A9-4B71-4FFD-BA2D-7A96DB9DCD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AF6BEC8B-21BC-4358-82CE-9EE8B2CFD4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49B562C8-24A9-4D30-8794-0152CE2DE9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FD12EECF-3758-45B8-9041-020D36EE34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3C46DFB-AA3C-4639-8185-588F14C307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E9BFAA66-40CC-4295-9DE7-1B581A8FF0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5A343CF9-1729-4623-9498-AE25E9BD6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1DF7D40F-01B3-4FBE-829C-00A1C54FD2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D6E6E757-C565-4FF1-812A-7BBB38508D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A40F66FD-ACB9-4626-B520-6391C77CA87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433282CE-8B65-46A5-A5ED-9F3A32315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99EEB63C-8B47-4101-ADB5-62A7E4240F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7673E859-9297-4749-A2AF-2AF604703D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217020A4-4514-48B1-8AF0-AF41E0716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8F675EBF-17B9-4821-B725-4BEE507240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3893E5A1-607C-4C4B-BA41-371DCD7DD2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6AEB3C91-DA5F-43B1-A740-0887397BB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ABE827D-F7EF-4EAF-97BD-9417A93CFD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431C49BC-BF83-4E9E-9E53-7D6428C93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ABFFD523-4E80-44D2-91AD-9ABB2535C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B48867D1-898D-4882-AB8D-B2D2A7AB8C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87A3105E-6825-48E5-9D88-C5DB30281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4C3F850A-C4E9-44E0-9266-EDC782CC852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875E9CD0-C995-4737-B950-A163B00157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18431200-500C-43D9-8C84-C02A97472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424BB9C3-A3BB-497D-AE7E-5732CBC592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64E287A1-62E5-4895-B411-7A730EDA5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46EAAB41-BA9E-4C50-89AA-E31851D17A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468F0ECC-5D24-4BB8-981C-1D4E8F416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87238A2C-EE42-4B19-BCEE-32D99DABC3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3D653CBB-3247-4CDC-A86F-B863432295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9B187A1B-523F-4C9A-91BB-685078DB6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1C02B43F-9969-4F8A-A5B6-3FC823FCD2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46FD5E09-68F7-419E-9DA2-38CCE59B96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117C22F1-48F0-41B0-80DB-8F6C66131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62D5FEA9-FC53-463B-9F28-EE31B69714F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CD462738-D92F-456C-A9D6-06C6BA9C0F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5E1B8245-1F79-41F8-84DD-98F7BF307D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9D9119E1-C6BC-42A2-BA00-4C57736DC1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D6FF39CC-194F-480D-9CAC-11A7FBCF8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71C8F464-B633-408F-8E0F-02FF9E459A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16EFA2ED-5C7F-4114-96A2-4E14B924BA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24063AC-B83B-4E16-9C82-72C3FD439B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6631A000-3316-463A-BC51-6FEEC65687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B6D18C5F-EC58-4FD2-BE0A-863F83C35D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5469DAFC-1EEA-4178-84D5-3E0F241C78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C66198F5-03C8-4B51-8E89-4AA185A995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990D148A-6F2F-4042-AEA6-3FE27FB512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AF7CA382-8FBA-433B-8EEB-96B1602231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DC5BBC72-4103-4375-A354-F1A9A5D00A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FBFCAB0E-1CB7-46CA-8AA7-A8188D2804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A23592FB-3165-4AF4-8A14-52D1F6F7D3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11F929F8-03D5-4D6D-800E-FEBB9A0DF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5C32DCA4-4815-4974-AEDB-47EB58E8E5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66F74AAF-38C1-4D37-A810-4B24474ED0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4AB3487A-558A-4357-9F32-0D7DF2ED73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D37F3AA6-60D8-4991-B3EB-B6C33D969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E60E5138-4C14-493B-8134-6BA8A9D196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82D55E98-17F2-41FC-90D2-87F3714F7E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B4516518-44F8-40C2-AD68-C758329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C641AC5B-ABE4-437D-A606-824A72BDAE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83B2F099-60C5-42CB-9F4A-ABBAA3D083E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50D77D13-AC30-4414-80BB-94F72DEE57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271F2574-FC2E-4C9D-A3FD-40AB6F7EB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34905507-966D-4592-B2C2-3DB3D814B6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C4BFCFEA-E351-4A8F-994C-55D304460C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67C45F01-B051-4B0F-8F53-7E73132D58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DD0FE267-B862-47D2-9A4C-B393461C9C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4B2A32C6-0F25-4C20-9CF6-55E93835D4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32DDB7F1-20E3-400C-9B0E-6FDA2AEF4F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B259B119-172A-40FC-9A6C-3966394B52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93C11698-B21D-40F4-9317-B9070E0C13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78149551-2F96-465F-871E-AB6E375932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96A19A0D-A4DE-4154-9300-F41CB68C04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C13ACA40-8FD4-4CAA-9510-9D0A8BA435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4351383E-F5FF-4198-B571-40F3E784C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D76AC362-3A62-4924-BB3D-FD658FEC18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20E90A92-8DA0-4EA4-968D-4A9CA4DA46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FA6D8D93-EB62-4341-BD6B-95AB905FFB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BA3097D4-C88F-4BEF-9D75-2FDA9A7378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8AA357CF-107E-407C-A482-8CB04E0CF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CC10D6B2-8F6D-4E49-9F23-5DD9EBEEFF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D790134E-088F-4F45-8C3A-0B0A19EBDB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A81DFA4E-40EA-4E44-85DE-49B4307444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68232ADD-839B-434E-9A50-726809EF1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2E8201E5-7724-4644-BA4B-00B6398CE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CCCECB9B-D9A0-4372-A52C-BBABC2679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9C40C013-867F-48EB-B71E-3B19910DCC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818ADAE1-1C7F-4DBE-B98F-0FCD37E35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77C5A5D7-DDBA-41A3-A4EF-E7D4C7DFAF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8084EA4E-A158-420C-BDA6-877E27AADE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9A2BD39C-A087-493B-A01C-851FB5E144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A1AC074-675E-43AB-847E-840EFCE85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24F797FD-AF62-4D34-8DF5-85986689F1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249CEB60-47DF-44AB-9155-0CF3E0D30D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2B97F785-943F-4158-A63E-009CBCD0D8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79BBA8B6-E0C9-4423-9FCA-B794A1DA4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AB4E2C96-E4F8-4E92-AEEA-784C493BCB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7C01FA43-CFE7-481C-9504-A3E313809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BFE325CA-5CC9-4987-83E0-DFD92582CE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15CE2BF6-EDC8-4158-A8C4-95F7C09AC8D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1426114E-9CC6-4734-9477-292D0C79EC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C46C0BDB-AF5F-4032-9E3A-8560C96ED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2E05CE60-8B76-463C-906E-50BED740A7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25EACE33-CC20-499B-B884-48DF6D23FC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C48E02A4-FBBF-44ED-B65C-79BF632F0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3EF3234A-24D4-452C-BF5A-87F0AEBF4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781ABB56-A3EF-4BC2-9046-C1CA65B796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2586A995-F929-4534-9E16-E42B7BF04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96E53841-3F5A-4883-BB96-3D92B2BFAE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49AC5F51-46BE-4456-B9C8-7CC153504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58CD1215-2023-43D9-B205-BBAB3DE76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E9DD1B21-45DF-4017-9CA9-D9BC6BF28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3E46469B-8269-4F60-B583-E3C6FC094E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DC47C3A6-A2CE-4F5F-B370-567856372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9B50D80B-3192-4D09-8E4D-ED50656B3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4F6A1BC2-A39C-4546-B2B6-1898E224A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CDC1B75B-032D-49EC-A048-E54DB0A016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BD9AA735-F7D4-4643-9C3C-84EEB9E8B3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A27F4EFF-0A88-4DEB-98FE-8503AF9079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496344A7-49BD-438A-9CE8-E7AE55E610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81B307F6-EBF4-42D2-8D74-E32502C0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CA49B567-02E6-464D-93C0-CED33024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46285716-367B-4265-A02B-88B66420A3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AE3B8882-0AB2-4FF6-9EC5-B1EF3F84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F1F6443C-295F-40DB-82AE-5BB3D1C44C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E1B1DCE-C5E5-4478-8C25-1826DAB487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1B87BC19-BCA3-4B5F-ACFD-7182FBAC8E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47325BBF-260A-4EA3-B305-056B1FD166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48C27E96-35AD-43FA-8AA3-997EE69451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FF69A22C-024F-4BFD-90D4-205DA8091B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D1B58B2E-7884-4DE5-81CB-B5F3B7A6A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B9EAB3A5-21E9-4057-81B7-009CB07F6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45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view="pageBreakPreview" topLeftCell="A80" zoomScale="55" zoomScaleNormal="100" zoomScaleSheetLayoutView="55" zoomScalePageLayoutView="85" workbookViewId="0">
      <selection activeCell="H82" sqref="H82"/>
    </sheetView>
  </sheetViews>
  <sheetFormatPr defaultRowHeight="27" customHeight="1" x14ac:dyDescent="0.25"/>
  <cols>
    <col min="1" max="1" width="10.5703125" style="16" customWidth="1"/>
    <col min="2" max="2" width="29.5703125" style="19" customWidth="1"/>
    <col min="3" max="3" width="53.7109375" style="19" customWidth="1"/>
    <col min="4" max="4" width="8.42578125" style="16" customWidth="1"/>
    <col min="5" max="5" width="10.28515625" style="3" customWidth="1"/>
    <col min="6" max="6" width="15.28515625" style="44" customWidth="1"/>
    <col min="7" max="7" width="16.28515625" style="38" customWidth="1"/>
    <col min="8" max="8" width="16.5703125" style="1" customWidth="1"/>
    <col min="9" max="9" width="16.7109375" style="19" customWidth="1"/>
    <col min="10" max="10" width="36.7109375" style="19" customWidth="1"/>
    <col min="11" max="16384" width="9.140625" style="19"/>
  </cols>
  <sheetData>
    <row r="1" spans="1:11" ht="10.5" customHeight="1" x14ac:dyDescent="0.25">
      <c r="B1" s="17"/>
      <c r="C1" s="17"/>
      <c r="D1" s="18"/>
      <c r="F1" s="37"/>
    </row>
    <row r="2" spans="1:11" ht="27.75" customHeight="1" x14ac:dyDescent="0.25">
      <c r="B2" s="17"/>
      <c r="C2" s="17"/>
      <c r="D2" s="18"/>
      <c r="F2" s="37"/>
      <c r="I2" s="19" t="s">
        <v>7</v>
      </c>
    </row>
    <row r="3" spans="1:11" ht="27.75" customHeight="1" x14ac:dyDescent="0.25">
      <c r="B3" s="17"/>
      <c r="C3" s="17"/>
      <c r="D3" s="18"/>
      <c r="F3" s="37"/>
    </row>
    <row r="4" spans="1:11" ht="18" customHeight="1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</row>
    <row r="5" spans="1:11" ht="21.75" customHeight="1" x14ac:dyDescent="0.25">
      <c r="B5" s="17"/>
      <c r="C5" s="17"/>
      <c r="D5" s="18"/>
      <c r="F5" s="37"/>
    </row>
    <row r="6" spans="1:11" ht="16.5" customHeight="1" x14ac:dyDescent="0.25">
      <c r="A6" s="31" t="s">
        <v>9</v>
      </c>
      <c r="B6" s="31" t="s">
        <v>1</v>
      </c>
      <c r="C6" s="31" t="s">
        <v>8</v>
      </c>
      <c r="D6" s="32" t="s">
        <v>0</v>
      </c>
      <c r="E6" s="33" t="s">
        <v>2</v>
      </c>
      <c r="F6" s="39" t="s">
        <v>3</v>
      </c>
      <c r="G6" s="39" t="s">
        <v>4</v>
      </c>
      <c r="H6" s="27" t="s">
        <v>11</v>
      </c>
      <c r="I6" s="27" t="s">
        <v>5</v>
      </c>
      <c r="J6" s="27" t="s">
        <v>6</v>
      </c>
      <c r="K6" s="27" t="s">
        <v>13</v>
      </c>
    </row>
    <row r="7" spans="1:11" ht="43.5" customHeight="1" x14ac:dyDescent="0.25">
      <c r="A7" s="31"/>
      <c r="B7" s="31"/>
      <c r="C7" s="31"/>
      <c r="D7" s="32"/>
      <c r="E7" s="33"/>
      <c r="F7" s="39"/>
      <c r="G7" s="39"/>
      <c r="H7" s="27"/>
      <c r="I7" s="27"/>
      <c r="J7" s="27"/>
      <c r="K7" s="27"/>
    </row>
    <row r="8" spans="1:11" ht="137.25" customHeight="1" x14ac:dyDescent="0.25">
      <c r="A8" s="20">
        <v>1</v>
      </c>
      <c r="B8" s="6" t="s">
        <v>20</v>
      </c>
      <c r="C8" s="6" t="s">
        <v>21</v>
      </c>
      <c r="D8" s="8" t="s">
        <v>16</v>
      </c>
      <c r="E8" s="34">
        <v>3</v>
      </c>
      <c r="F8" s="5">
        <v>358927.2</v>
      </c>
      <c r="G8" s="40">
        <f t="shared" ref="G8:G71" si="0">E8*F8</f>
        <v>1076781.6000000001</v>
      </c>
      <c r="H8" s="21" t="s">
        <v>12</v>
      </c>
      <c r="I8" s="21" t="s">
        <v>14</v>
      </c>
      <c r="J8" s="4" t="s">
        <v>19</v>
      </c>
      <c r="K8" s="21">
        <v>0</v>
      </c>
    </row>
    <row r="9" spans="1:11" ht="137.25" customHeight="1" x14ac:dyDescent="0.25">
      <c r="A9" s="20">
        <v>2</v>
      </c>
      <c r="B9" s="15" t="s">
        <v>22</v>
      </c>
      <c r="C9" s="15" t="s">
        <v>23</v>
      </c>
      <c r="D9" s="10" t="s">
        <v>16</v>
      </c>
      <c r="E9" s="34">
        <v>3</v>
      </c>
      <c r="F9" s="5">
        <v>89861.4</v>
      </c>
      <c r="G9" s="40">
        <f t="shared" si="0"/>
        <v>269584.19999999995</v>
      </c>
      <c r="H9" s="21" t="s">
        <v>12</v>
      </c>
      <c r="I9" s="21" t="s">
        <v>14</v>
      </c>
      <c r="J9" s="4" t="s">
        <v>19</v>
      </c>
      <c r="K9" s="21">
        <v>0</v>
      </c>
    </row>
    <row r="10" spans="1:11" ht="137.25" customHeight="1" x14ac:dyDescent="0.25">
      <c r="A10" s="20">
        <v>3</v>
      </c>
      <c r="B10" s="15" t="s">
        <v>24</v>
      </c>
      <c r="C10" s="15" t="s">
        <v>25</v>
      </c>
      <c r="D10" s="10" t="s">
        <v>16</v>
      </c>
      <c r="E10" s="34">
        <v>3</v>
      </c>
      <c r="F10" s="5">
        <v>119758.5</v>
      </c>
      <c r="G10" s="40">
        <f t="shared" si="0"/>
        <v>359275.5</v>
      </c>
      <c r="H10" s="21" t="s">
        <v>12</v>
      </c>
      <c r="I10" s="21" t="s">
        <v>14</v>
      </c>
      <c r="J10" s="4" t="s">
        <v>19</v>
      </c>
      <c r="K10" s="21">
        <v>0</v>
      </c>
    </row>
    <row r="11" spans="1:11" ht="137.25" customHeight="1" x14ac:dyDescent="0.25">
      <c r="A11" s="20">
        <v>4</v>
      </c>
      <c r="B11" s="15" t="s">
        <v>26</v>
      </c>
      <c r="C11" s="15" t="s">
        <v>27</v>
      </c>
      <c r="D11" s="10" t="s">
        <v>16</v>
      </c>
      <c r="E11" s="34">
        <v>6</v>
      </c>
      <c r="F11" s="5">
        <v>1940410</v>
      </c>
      <c r="G11" s="40">
        <f t="shared" si="0"/>
        <v>11642460</v>
      </c>
      <c r="H11" s="21" t="s">
        <v>12</v>
      </c>
      <c r="I11" s="21" t="s">
        <v>14</v>
      </c>
      <c r="J11" s="4" t="s">
        <v>19</v>
      </c>
      <c r="K11" s="21">
        <v>0</v>
      </c>
    </row>
    <row r="12" spans="1:11" ht="137.25" customHeight="1" x14ac:dyDescent="0.25">
      <c r="A12" s="20">
        <v>5</v>
      </c>
      <c r="B12" s="6" t="s">
        <v>28</v>
      </c>
      <c r="C12" s="6" t="s">
        <v>29</v>
      </c>
      <c r="D12" s="10" t="s">
        <v>16</v>
      </c>
      <c r="E12" s="34">
        <v>4</v>
      </c>
      <c r="F12" s="5">
        <v>70448.137499999997</v>
      </c>
      <c r="G12" s="40">
        <f t="shared" si="0"/>
        <v>281792.55</v>
      </c>
      <c r="H12" s="21" t="s">
        <v>12</v>
      </c>
      <c r="I12" s="21" t="s">
        <v>14</v>
      </c>
      <c r="J12" s="4" t="s">
        <v>19</v>
      </c>
      <c r="K12" s="21">
        <v>0</v>
      </c>
    </row>
    <row r="13" spans="1:11" ht="137.25" customHeight="1" x14ac:dyDescent="0.25">
      <c r="A13" s="20">
        <v>6</v>
      </c>
      <c r="B13" s="6" t="s">
        <v>30</v>
      </c>
      <c r="C13" s="6" t="s">
        <v>31</v>
      </c>
      <c r="D13" s="8" t="s">
        <v>16</v>
      </c>
      <c r="E13" s="34">
        <v>6</v>
      </c>
      <c r="F13" s="5">
        <v>458377.81000000006</v>
      </c>
      <c r="G13" s="40">
        <f t="shared" si="0"/>
        <v>2750266.8600000003</v>
      </c>
      <c r="H13" s="21" t="s">
        <v>12</v>
      </c>
      <c r="I13" s="21" t="s">
        <v>14</v>
      </c>
      <c r="J13" s="4" t="s">
        <v>19</v>
      </c>
      <c r="K13" s="21">
        <v>0</v>
      </c>
    </row>
    <row r="14" spans="1:11" ht="137.25" customHeight="1" x14ac:dyDescent="0.25">
      <c r="A14" s="20">
        <v>7</v>
      </c>
      <c r="B14" s="6" t="s">
        <v>32</v>
      </c>
      <c r="C14" s="6" t="s">
        <v>33</v>
      </c>
      <c r="D14" s="8" t="s">
        <v>16</v>
      </c>
      <c r="E14" s="34">
        <v>2</v>
      </c>
      <c r="F14" s="5">
        <v>119954.31499999999</v>
      </c>
      <c r="G14" s="40">
        <f t="shared" si="0"/>
        <v>239908.62999999998</v>
      </c>
      <c r="H14" s="21" t="s">
        <v>12</v>
      </c>
      <c r="I14" s="21" t="s">
        <v>14</v>
      </c>
      <c r="J14" s="4" t="s">
        <v>19</v>
      </c>
      <c r="K14" s="21">
        <v>0</v>
      </c>
    </row>
    <row r="15" spans="1:11" ht="137.25" customHeight="1" x14ac:dyDescent="0.25">
      <c r="A15" s="20">
        <v>8</v>
      </c>
      <c r="B15" s="6" t="s">
        <v>34</v>
      </c>
      <c r="C15" s="6" t="s">
        <v>35</v>
      </c>
      <c r="D15" s="8" t="s">
        <v>16</v>
      </c>
      <c r="E15" s="34">
        <v>2</v>
      </c>
      <c r="F15" s="5">
        <v>259127.14249999999</v>
      </c>
      <c r="G15" s="40">
        <f t="shared" si="0"/>
        <v>518254.28499999997</v>
      </c>
      <c r="H15" s="21" t="s">
        <v>12</v>
      </c>
      <c r="I15" s="21" t="s">
        <v>14</v>
      </c>
      <c r="J15" s="4" t="s">
        <v>19</v>
      </c>
      <c r="K15" s="21">
        <v>0</v>
      </c>
    </row>
    <row r="16" spans="1:11" ht="137.25" customHeight="1" x14ac:dyDescent="0.25">
      <c r="A16" s="20">
        <v>9</v>
      </c>
      <c r="B16" s="6" t="s">
        <v>36</v>
      </c>
      <c r="C16" s="6" t="s">
        <v>37</v>
      </c>
      <c r="D16" s="8" t="s">
        <v>16</v>
      </c>
      <c r="E16" s="34">
        <v>3</v>
      </c>
      <c r="F16" s="5">
        <v>259127.14249999999</v>
      </c>
      <c r="G16" s="40">
        <f t="shared" si="0"/>
        <v>777381.42749999999</v>
      </c>
      <c r="H16" s="21" t="s">
        <v>12</v>
      </c>
      <c r="I16" s="21" t="s">
        <v>14</v>
      </c>
      <c r="J16" s="4" t="s">
        <v>19</v>
      </c>
      <c r="K16" s="21">
        <v>0</v>
      </c>
    </row>
    <row r="17" spans="1:11" ht="137.25" customHeight="1" x14ac:dyDescent="0.25">
      <c r="A17" s="20">
        <v>10</v>
      </c>
      <c r="B17" s="6" t="s">
        <v>38</v>
      </c>
      <c r="C17" s="6" t="s">
        <v>39</v>
      </c>
      <c r="D17" s="8" t="s">
        <v>16</v>
      </c>
      <c r="E17" s="34">
        <v>2</v>
      </c>
      <c r="F17" s="5">
        <v>90004.232499999998</v>
      </c>
      <c r="G17" s="40">
        <f t="shared" si="0"/>
        <v>180008.465</v>
      </c>
      <c r="H17" s="21" t="s">
        <v>12</v>
      </c>
      <c r="I17" s="21" t="s">
        <v>14</v>
      </c>
      <c r="J17" s="4" t="s">
        <v>19</v>
      </c>
      <c r="K17" s="21">
        <v>0</v>
      </c>
    </row>
    <row r="18" spans="1:11" ht="137.25" customHeight="1" x14ac:dyDescent="0.25">
      <c r="A18" s="20">
        <v>11</v>
      </c>
      <c r="B18" s="15" t="s">
        <v>40</v>
      </c>
      <c r="C18" s="15" t="s">
        <v>41</v>
      </c>
      <c r="D18" s="35" t="s">
        <v>16</v>
      </c>
      <c r="E18" s="34">
        <v>2</v>
      </c>
      <c r="F18" s="5">
        <v>76631.227499999994</v>
      </c>
      <c r="G18" s="40">
        <f t="shared" si="0"/>
        <v>153262.45499999999</v>
      </c>
      <c r="H18" s="21" t="s">
        <v>12</v>
      </c>
      <c r="I18" s="21" t="s">
        <v>14</v>
      </c>
      <c r="J18" s="4" t="s">
        <v>19</v>
      </c>
      <c r="K18" s="21">
        <v>0</v>
      </c>
    </row>
    <row r="19" spans="1:11" ht="137.25" customHeight="1" x14ac:dyDescent="0.25">
      <c r="A19" s="20">
        <v>12</v>
      </c>
      <c r="B19" s="15" t="s">
        <v>42</v>
      </c>
      <c r="C19" s="15" t="s">
        <v>43</v>
      </c>
      <c r="D19" s="35" t="s">
        <v>16</v>
      </c>
      <c r="E19" s="34">
        <v>2</v>
      </c>
      <c r="F19" s="5">
        <v>76631.227499999994</v>
      </c>
      <c r="G19" s="40">
        <f t="shared" si="0"/>
        <v>153262.45499999999</v>
      </c>
      <c r="H19" s="21" t="s">
        <v>12</v>
      </c>
      <c r="I19" s="21" t="s">
        <v>14</v>
      </c>
      <c r="J19" s="4" t="s">
        <v>19</v>
      </c>
      <c r="K19" s="21">
        <v>0</v>
      </c>
    </row>
    <row r="20" spans="1:11" ht="137.25" customHeight="1" x14ac:dyDescent="0.25">
      <c r="A20" s="20">
        <v>13</v>
      </c>
      <c r="B20" s="15" t="s">
        <v>44</v>
      </c>
      <c r="C20" s="15" t="s">
        <v>45</v>
      </c>
      <c r="D20" s="35" t="s">
        <v>16</v>
      </c>
      <c r="E20" s="34">
        <v>4</v>
      </c>
      <c r="F20" s="22">
        <v>76631.227499999994</v>
      </c>
      <c r="G20" s="40">
        <f t="shared" si="0"/>
        <v>306524.90999999997</v>
      </c>
      <c r="H20" s="21" t="s">
        <v>12</v>
      </c>
      <c r="I20" s="21" t="s">
        <v>14</v>
      </c>
      <c r="J20" s="4" t="s">
        <v>19</v>
      </c>
      <c r="K20" s="21">
        <v>0</v>
      </c>
    </row>
    <row r="21" spans="1:11" ht="137.25" customHeight="1" x14ac:dyDescent="0.25">
      <c r="A21" s="20">
        <v>14</v>
      </c>
      <c r="B21" s="15" t="s">
        <v>46</v>
      </c>
      <c r="C21" s="15" t="s">
        <v>47</v>
      </c>
      <c r="D21" s="35" t="s">
        <v>48</v>
      </c>
      <c r="E21" s="34">
        <v>6</v>
      </c>
      <c r="F21" s="5">
        <v>124236.2825</v>
      </c>
      <c r="G21" s="40">
        <f t="shared" si="0"/>
        <v>745417.69500000007</v>
      </c>
      <c r="H21" s="21" t="s">
        <v>12</v>
      </c>
      <c r="I21" s="21" t="s">
        <v>14</v>
      </c>
      <c r="J21" s="4" t="s">
        <v>19</v>
      </c>
      <c r="K21" s="21">
        <v>0</v>
      </c>
    </row>
    <row r="22" spans="1:11" ht="137.25" customHeight="1" x14ac:dyDescent="0.25">
      <c r="A22" s="20">
        <v>15</v>
      </c>
      <c r="B22" s="15" t="s">
        <v>49</v>
      </c>
      <c r="C22" s="11" t="s">
        <v>50</v>
      </c>
      <c r="D22" s="35" t="s">
        <v>48</v>
      </c>
      <c r="E22" s="34">
        <v>12</v>
      </c>
      <c r="F22" s="5">
        <v>113350.72749999999</v>
      </c>
      <c r="G22" s="40">
        <f t="shared" si="0"/>
        <v>1360208.73</v>
      </c>
      <c r="H22" s="21" t="s">
        <v>12</v>
      </c>
      <c r="I22" s="21" t="s">
        <v>14</v>
      </c>
      <c r="J22" s="4" t="s">
        <v>19</v>
      </c>
      <c r="K22" s="21">
        <v>0</v>
      </c>
    </row>
    <row r="23" spans="1:11" ht="137.25" customHeight="1" x14ac:dyDescent="0.25">
      <c r="A23" s="20">
        <v>16</v>
      </c>
      <c r="B23" s="15" t="s">
        <v>51</v>
      </c>
      <c r="C23" s="15" t="s">
        <v>52</v>
      </c>
      <c r="D23" s="35" t="s">
        <v>48</v>
      </c>
      <c r="E23" s="34">
        <v>12</v>
      </c>
      <c r="F23" s="5">
        <v>118923.8</v>
      </c>
      <c r="G23" s="40">
        <f t="shared" si="0"/>
        <v>1427085.6</v>
      </c>
      <c r="H23" s="21" t="s">
        <v>12</v>
      </c>
      <c r="I23" s="21" t="s">
        <v>14</v>
      </c>
      <c r="J23" s="4" t="s">
        <v>19</v>
      </c>
      <c r="K23" s="21">
        <v>0</v>
      </c>
    </row>
    <row r="24" spans="1:11" ht="137.25" customHeight="1" x14ac:dyDescent="0.25">
      <c r="A24" s="20">
        <v>17</v>
      </c>
      <c r="B24" s="15" t="s">
        <v>53</v>
      </c>
      <c r="C24" s="15" t="s">
        <v>54</v>
      </c>
      <c r="D24" s="35" t="s">
        <v>48</v>
      </c>
      <c r="E24" s="34">
        <v>3</v>
      </c>
      <c r="F24" s="22">
        <v>117739.3</v>
      </c>
      <c r="G24" s="40">
        <f t="shared" si="0"/>
        <v>353217.9</v>
      </c>
      <c r="H24" s="21" t="s">
        <v>12</v>
      </c>
      <c r="I24" s="21" t="s">
        <v>14</v>
      </c>
      <c r="J24" s="4" t="s">
        <v>19</v>
      </c>
      <c r="K24" s="21">
        <v>0</v>
      </c>
    </row>
    <row r="25" spans="1:11" ht="137.25" customHeight="1" x14ac:dyDescent="0.25">
      <c r="A25" s="20">
        <v>18</v>
      </c>
      <c r="B25" s="6" t="s">
        <v>55</v>
      </c>
      <c r="C25" s="6" t="s">
        <v>56</v>
      </c>
      <c r="D25" s="8" t="s">
        <v>48</v>
      </c>
      <c r="E25" s="21">
        <v>3</v>
      </c>
      <c r="F25" s="22">
        <v>121482.32</v>
      </c>
      <c r="G25" s="40">
        <f t="shared" si="0"/>
        <v>364446.96</v>
      </c>
      <c r="H25" s="21" t="s">
        <v>12</v>
      </c>
      <c r="I25" s="21" t="s">
        <v>14</v>
      </c>
      <c r="J25" s="4" t="s">
        <v>19</v>
      </c>
      <c r="K25" s="21">
        <v>0</v>
      </c>
    </row>
    <row r="26" spans="1:11" ht="137.25" customHeight="1" x14ac:dyDescent="0.25">
      <c r="A26" s="20">
        <v>19</v>
      </c>
      <c r="B26" s="6" t="s">
        <v>57</v>
      </c>
      <c r="C26" s="6" t="s">
        <v>58</v>
      </c>
      <c r="D26" s="8" t="s">
        <v>48</v>
      </c>
      <c r="E26" s="34">
        <v>3</v>
      </c>
      <c r="F26" s="22">
        <v>137484.91499999998</v>
      </c>
      <c r="G26" s="40">
        <f t="shared" si="0"/>
        <v>412454.74499999994</v>
      </c>
      <c r="H26" s="21" t="s">
        <v>12</v>
      </c>
      <c r="I26" s="21" t="s">
        <v>14</v>
      </c>
      <c r="J26" s="4" t="s">
        <v>19</v>
      </c>
      <c r="K26" s="21">
        <v>0</v>
      </c>
    </row>
    <row r="27" spans="1:11" ht="137.25" customHeight="1" x14ac:dyDescent="0.25">
      <c r="A27" s="20">
        <v>20</v>
      </c>
      <c r="B27" s="6" t="s">
        <v>59</v>
      </c>
      <c r="C27" s="6" t="s">
        <v>60</v>
      </c>
      <c r="D27" s="8" t="s">
        <v>16</v>
      </c>
      <c r="E27" s="34">
        <v>39</v>
      </c>
      <c r="F27" s="5">
        <v>26917.762500000001</v>
      </c>
      <c r="G27" s="40">
        <f t="shared" si="0"/>
        <v>1049792.7375</v>
      </c>
      <c r="H27" s="21" t="s">
        <v>12</v>
      </c>
      <c r="I27" s="21" t="s">
        <v>14</v>
      </c>
      <c r="J27" s="4" t="s">
        <v>19</v>
      </c>
      <c r="K27" s="21">
        <v>0</v>
      </c>
    </row>
    <row r="28" spans="1:11" ht="137.25" customHeight="1" x14ac:dyDescent="0.25">
      <c r="A28" s="20">
        <v>21</v>
      </c>
      <c r="B28" s="15" t="s">
        <v>61</v>
      </c>
      <c r="C28" s="15" t="s">
        <v>62</v>
      </c>
      <c r="D28" s="10" t="s">
        <v>16</v>
      </c>
      <c r="E28" s="34">
        <v>18</v>
      </c>
      <c r="F28" s="5">
        <v>26242.597500000003</v>
      </c>
      <c r="G28" s="40">
        <f t="shared" si="0"/>
        <v>472366.75500000006</v>
      </c>
      <c r="H28" s="21" t="s">
        <v>12</v>
      </c>
      <c r="I28" s="21" t="s">
        <v>14</v>
      </c>
      <c r="J28" s="4" t="s">
        <v>19</v>
      </c>
      <c r="K28" s="21">
        <v>0</v>
      </c>
    </row>
    <row r="29" spans="1:11" ht="137.25" customHeight="1" x14ac:dyDescent="0.25">
      <c r="A29" s="20">
        <v>22</v>
      </c>
      <c r="B29" s="15" t="s">
        <v>63</v>
      </c>
      <c r="C29" s="6" t="s">
        <v>64</v>
      </c>
      <c r="D29" s="8" t="s">
        <v>48</v>
      </c>
      <c r="E29" s="34">
        <v>2</v>
      </c>
      <c r="F29" s="22">
        <v>75322.35500000001</v>
      </c>
      <c r="G29" s="40">
        <f t="shared" si="0"/>
        <v>150644.71000000002</v>
      </c>
      <c r="H29" s="21" t="s">
        <v>12</v>
      </c>
      <c r="I29" s="21" t="s">
        <v>14</v>
      </c>
      <c r="J29" s="4" t="s">
        <v>19</v>
      </c>
      <c r="K29" s="21">
        <v>0</v>
      </c>
    </row>
    <row r="30" spans="1:11" ht="137.25" customHeight="1" x14ac:dyDescent="0.25">
      <c r="A30" s="20">
        <v>23</v>
      </c>
      <c r="B30" s="6" t="s">
        <v>65</v>
      </c>
      <c r="C30" s="6" t="s">
        <v>66</v>
      </c>
      <c r="D30" s="8" t="s">
        <v>48</v>
      </c>
      <c r="E30" s="34">
        <v>2</v>
      </c>
      <c r="F30" s="5">
        <v>75249</v>
      </c>
      <c r="G30" s="40">
        <f t="shared" si="0"/>
        <v>150498</v>
      </c>
      <c r="H30" s="21" t="s">
        <v>12</v>
      </c>
      <c r="I30" s="21" t="s">
        <v>14</v>
      </c>
      <c r="J30" s="4" t="s">
        <v>19</v>
      </c>
      <c r="K30" s="21">
        <v>0</v>
      </c>
    </row>
    <row r="31" spans="1:11" ht="137.25" customHeight="1" x14ac:dyDescent="0.25">
      <c r="A31" s="20">
        <v>24</v>
      </c>
      <c r="B31" s="6" t="s">
        <v>67</v>
      </c>
      <c r="C31" s="6" t="s">
        <v>68</v>
      </c>
      <c r="D31" s="8" t="s">
        <v>48</v>
      </c>
      <c r="E31" s="34">
        <v>4</v>
      </c>
      <c r="F31" s="5">
        <v>84523.5</v>
      </c>
      <c r="G31" s="40">
        <f t="shared" si="0"/>
        <v>338094</v>
      </c>
      <c r="H31" s="21" t="s">
        <v>12</v>
      </c>
      <c r="I31" s="21" t="s">
        <v>14</v>
      </c>
      <c r="J31" s="4" t="s">
        <v>19</v>
      </c>
      <c r="K31" s="21">
        <v>0</v>
      </c>
    </row>
    <row r="32" spans="1:11" ht="137.25" customHeight="1" x14ac:dyDescent="0.25">
      <c r="A32" s="20">
        <v>25</v>
      </c>
      <c r="B32" s="6" t="s">
        <v>69</v>
      </c>
      <c r="C32" s="6" t="s">
        <v>70</v>
      </c>
      <c r="D32" s="8" t="s">
        <v>48</v>
      </c>
      <c r="E32" s="34">
        <v>2</v>
      </c>
      <c r="F32" s="5">
        <v>93883.47</v>
      </c>
      <c r="G32" s="40">
        <f t="shared" si="0"/>
        <v>187766.94</v>
      </c>
      <c r="H32" s="21" t="s">
        <v>12</v>
      </c>
      <c r="I32" s="21" t="s">
        <v>14</v>
      </c>
      <c r="J32" s="4" t="s">
        <v>19</v>
      </c>
      <c r="K32" s="21">
        <v>0</v>
      </c>
    </row>
    <row r="33" spans="1:11" ht="137.25" customHeight="1" x14ac:dyDescent="0.25">
      <c r="A33" s="20">
        <v>26</v>
      </c>
      <c r="B33" s="15" t="s">
        <v>71</v>
      </c>
      <c r="C33" s="15" t="s">
        <v>72</v>
      </c>
      <c r="D33" s="35" t="s">
        <v>48</v>
      </c>
      <c r="E33" s="34">
        <v>2</v>
      </c>
      <c r="F33" s="5">
        <v>93733.2</v>
      </c>
      <c r="G33" s="40">
        <f t="shared" si="0"/>
        <v>187466.4</v>
      </c>
      <c r="H33" s="21" t="s">
        <v>12</v>
      </c>
      <c r="I33" s="21" t="s">
        <v>14</v>
      </c>
      <c r="J33" s="4" t="s">
        <v>19</v>
      </c>
      <c r="K33" s="21">
        <v>0</v>
      </c>
    </row>
    <row r="34" spans="1:11" ht="137.25" customHeight="1" x14ac:dyDescent="0.25">
      <c r="A34" s="20">
        <v>27</v>
      </c>
      <c r="B34" s="15" t="s">
        <v>73</v>
      </c>
      <c r="C34" s="15" t="s">
        <v>74</v>
      </c>
      <c r="D34" s="35" t="s">
        <v>48</v>
      </c>
      <c r="E34" s="34">
        <v>2</v>
      </c>
      <c r="F34" s="5">
        <v>111437.75999999999</v>
      </c>
      <c r="G34" s="40">
        <f t="shared" si="0"/>
        <v>222875.51999999999</v>
      </c>
      <c r="H34" s="21" t="s">
        <v>12</v>
      </c>
      <c r="I34" s="21" t="s">
        <v>14</v>
      </c>
      <c r="J34" s="4" t="s">
        <v>19</v>
      </c>
      <c r="K34" s="21">
        <v>0</v>
      </c>
    </row>
    <row r="35" spans="1:11" ht="137.25" customHeight="1" x14ac:dyDescent="0.25">
      <c r="A35" s="20">
        <v>28</v>
      </c>
      <c r="B35" s="15" t="s">
        <v>75</v>
      </c>
      <c r="C35" s="15" t="s">
        <v>76</v>
      </c>
      <c r="D35" s="35" t="s">
        <v>48</v>
      </c>
      <c r="E35" s="34">
        <v>4</v>
      </c>
      <c r="F35" s="5">
        <v>113072.36999999998</v>
      </c>
      <c r="G35" s="40">
        <f t="shared" si="0"/>
        <v>452289.47999999992</v>
      </c>
      <c r="H35" s="21" t="s">
        <v>12</v>
      </c>
      <c r="I35" s="21" t="s">
        <v>14</v>
      </c>
      <c r="J35" s="4" t="s">
        <v>19</v>
      </c>
      <c r="K35" s="21">
        <v>0</v>
      </c>
    </row>
    <row r="36" spans="1:11" ht="137.25" customHeight="1" x14ac:dyDescent="0.25">
      <c r="A36" s="20">
        <v>29</v>
      </c>
      <c r="B36" s="15" t="s">
        <v>77</v>
      </c>
      <c r="C36" s="15" t="s">
        <v>78</v>
      </c>
      <c r="D36" s="35" t="s">
        <v>48</v>
      </c>
      <c r="E36" s="34">
        <v>12</v>
      </c>
      <c r="F36" s="5">
        <v>53107.057500000003</v>
      </c>
      <c r="G36" s="40">
        <f t="shared" si="0"/>
        <v>637284.69000000006</v>
      </c>
      <c r="H36" s="21" t="s">
        <v>12</v>
      </c>
      <c r="I36" s="21" t="s">
        <v>14</v>
      </c>
      <c r="J36" s="4" t="s">
        <v>19</v>
      </c>
      <c r="K36" s="21">
        <v>0</v>
      </c>
    </row>
    <row r="37" spans="1:11" ht="137.25" customHeight="1" x14ac:dyDescent="0.25">
      <c r="A37" s="20">
        <v>30</v>
      </c>
      <c r="B37" s="6" t="s">
        <v>79</v>
      </c>
      <c r="C37" s="6" t="s">
        <v>80</v>
      </c>
      <c r="D37" s="8" t="s">
        <v>48</v>
      </c>
      <c r="E37" s="34">
        <v>6</v>
      </c>
      <c r="F37" s="5">
        <v>59059.170000000006</v>
      </c>
      <c r="G37" s="40">
        <f t="shared" si="0"/>
        <v>354355.02</v>
      </c>
      <c r="H37" s="21" t="s">
        <v>12</v>
      </c>
      <c r="I37" s="21" t="s">
        <v>14</v>
      </c>
      <c r="J37" s="4" t="s">
        <v>19</v>
      </c>
      <c r="K37" s="21">
        <v>0</v>
      </c>
    </row>
    <row r="38" spans="1:11" ht="137.25" customHeight="1" x14ac:dyDescent="0.25">
      <c r="A38" s="20">
        <v>31</v>
      </c>
      <c r="B38" s="6" t="s">
        <v>81</v>
      </c>
      <c r="C38" s="6" t="s">
        <v>82</v>
      </c>
      <c r="D38" s="8" t="s">
        <v>16</v>
      </c>
      <c r="E38" s="34">
        <v>2</v>
      </c>
      <c r="F38" s="22">
        <v>169579</v>
      </c>
      <c r="G38" s="40">
        <f t="shared" si="0"/>
        <v>339158</v>
      </c>
      <c r="H38" s="21" t="s">
        <v>12</v>
      </c>
      <c r="I38" s="21" t="s">
        <v>14</v>
      </c>
      <c r="J38" s="4" t="s">
        <v>19</v>
      </c>
      <c r="K38" s="21">
        <v>0</v>
      </c>
    </row>
    <row r="39" spans="1:11" ht="137.25" customHeight="1" x14ac:dyDescent="0.25">
      <c r="A39" s="20">
        <v>32</v>
      </c>
      <c r="B39" s="6" t="s">
        <v>83</v>
      </c>
      <c r="C39" s="6" t="s">
        <v>84</v>
      </c>
      <c r="D39" s="8" t="s">
        <v>16</v>
      </c>
      <c r="E39" s="21">
        <v>4</v>
      </c>
      <c r="F39" s="22">
        <v>189324.5</v>
      </c>
      <c r="G39" s="40">
        <f t="shared" si="0"/>
        <v>757298</v>
      </c>
      <c r="H39" s="21" t="s">
        <v>12</v>
      </c>
      <c r="I39" s="21" t="s">
        <v>14</v>
      </c>
      <c r="J39" s="4" t="s">
        <v>19</v>
      </c>
      <c r="K39" s="21">
        <v>0</v>
      </c>
    </row>
    <row r="40" spans="1:11" ht="137.25" customHeight="1" x14ac:dyDescent="0.25">
      <c r="A40" s="20">
        <v>33</v>
      </c>
      <c r="B40" s="6" t="s">
        <v>85</v>
      </c>
      <c r="C40" s="6" t="s">
        <v>86</v>
      </c>
      <c r="D40" s="8" t="s">
        <v>16</v>
      </c>
      <c r="E40" s="34">
        <v>6</v>
      </c>
      <c r="F40" s="5">
        <v>169579</v>
      </c>
      <c r="G40" s="40">
        <f t="shared" si="0"/>
        <v>1017474</v>
      </c>
      <c r="H40" s="21" t="s">
        <v>12</v>
      </c>
      <c r="I40" s="21" t="s">
        <v>14</v>
      </c>
      <c r="J40" s="4" t="s">
        <v>19</v>
      </c>
      <c r="K40" s="21">
        <v>0</v>
      </c>
    </row>
    <row r="41" spans="1:11" ht="137.25" customHeight="1" x14ac:dyDescent="0.25">
      <c r="A41" s="20">
        <v>34</v>
      </c>
      <c r="B41" s="15" t="s">
        <v>87</v>
      </c>
      <c r="C41" s="15" t="s">
        <v>88</v>
      </c>
      <c r="D41" s="10" t="s">
        <v>16</v>
      </c>
      <c r="E41" s="34">
        <v>2</v>
      </c>
      <c r="F41" s="5">
        <v>135895.5</v>
      </c>
      <c r="G41" s="40">
        <f t="shared" si="0"/>
        <v>271791</v>
      </c>
      <c r="H41" s="21" t="s">
        <v>12</v>
      </c>
      <c r="I41" s="21" t="s">
        <v>14</v>
      </c>
      <c r="J41" s="4" t="s">
        <v>19</v>
      </c>
      <c r="K41" s="21">
        <v>0</v>
      </c>
    </row>
    <row r="42" spans="1:11" ht="137.25" customHeight="1" x14ac:dyDescent="0.25">
      <c r="A42" s="20">
        <v>35</v>
      </c>
      <c r="B42" s="15" t="s">
        <v>89</v>
      </c>
      <c r="C42" s="15" t="s">
        <v>90</v>
      </c>
      <c r="D42" s="10" t="s">
        <v>16</v>
      </c>
      <c r="E42" s="34">
        <v>2</v>
      </c>
      <c r="F42" s="5">
        <v>140541.5</v>
      </c>
      <c r="G42" s="40">
        <f t="shared" si="0"/>
        <v>281083</v>
      </c>
      <c r="H42" s="21" t="s">
        <v>12</v>
      </c>
      <c r="I42" s="21" t="s">
        <v>14</v>
      </c>
      <c r="J42" s="4" t="s">
        <v>19</v>
      </c>
      <c r="K42" s="21">
        <v>0</v>
      </c>
    </row>
    <row r="43" spans="1:11" ht="137.25" customHeight="1" x14ac:dyDescent="0.25">
      <c r="A43" s="20">
        <v>36</v>
      </c>
      <c r="B43" s="6" t="s">
        <v>91</v>
      </c>
      <c r="C43" s="6" t="s">
        <v>92</v>
      </c>
      <c r="D43" s="8" t="s">
        <v>16</v>
      </c>
      <c r="E43" s="34">
        <v>2</v>
      </c>
      <c r="F43" s="5">
        <v>75571.100000000006</v>
      </c>
      <c r="G43" s="40">
        <f t="shared" si="0"/>
        <v>151142.20000000001</v>
      </c>
      <c r="H43" s="21" t="s">
        <v>12</v>
      </c>
      <c r="I43" s="21" t="s">
        <v>14</v>
      </c>
      <c r="J43" s="4" t="s">
        <v>19</v>
      </c>
      <c r="K43" s="21">
        <v>0</v>
      </c>
    </row>
    <row r="44" spans="1:11" ht="137.25" customHeight="1" x14ac:dyDescent="0.25">
      <c r="A44" s="20">
        <v>37</v>
      </c>
      <c r="B44" s="15" t="s">
        <v>93</v>
      </c>
      <c r="C44" s="15" t="s">
        <v>94</v>
      </c>
      <c r="D44" s="10" t="s">
        <v>16</v>
      </c>
      <c r="E44" s="34">
        <v>4</v>
      </c>
      <c r="F44" s="5">
        <v>270397.2</v>
      </c>
      <c r="G44" s="40">
        <f t="shared" si="0"/>
        <v>1081588.8</v>
      </c>
      <c r="H44" s="21" t="s">
        <v>12</v>
      </c>
      <c r="I44" s="21" t="s">
        <v>14</v>
      </c>
      <c r="J44" s="4" t="s">
        <v>19</v>
      </c>
      <c r="K44" s="21">
        <v>0</v>
      </c>
    </row>
    <row r="45" spans="1:11" ht="137.25" customHeight="1" x14ac:dyDescent="0.25">
      <c r="A45" s="20">
        <v>38</v>
      </c>
      <c r="B45" s="6" t="s">
        <v>95</v>
      </c>
      <c r="C45" s="6" t="s">
        <v>96</v>
      </c>
      <c r="D45" s="8" t="s">
        <v>16</v>
      </c>
      <c r="E45" s="34">
        <v>4</v>
      </c>
      <c r="F45" s="22">
        <v>292930.3</v>
      </c>
      <c r="G45" s="40">
        <f t="shared" si="0"/>
        <v>1171721.2</v>
      </c>
      <c r="H45" s="21" t="s">
        <v>12</v>
      </c>
      <c r="I45" s="21" t="s">
        <v>14</v>
      </c>
      <c r="J45" s="4" t="s">
        <v>19</v>
      </c>
      <c r="K45" s="21">
        <v>0</v>
      </c>
    </row>
    <row r="46" spans="1:11" ht="137.25" customHeight="1" x14ac:dyDescent="0.25">
      <c r="A46" s="20">
        <v>39</v>
      </c>
      <c r="B46" s="13" t="s">
        <v>97</v>
      </c>
      <c r="C46" s="12" t="s">
        <v>98</v>
      </c>
      <c r="D46" s="13" t="s">
        <v>16</v>
      </c>
      <c r="E46" s="36">
        <v>2</v>
      </c>
      <c r="F46" s="14">
        <v>103010.0425</v>
      </c>
      <c r="G46" s="40">
        <f t="shared" si="0"/>
        <v>206020.08499999999</v>
      </c>
      <c r="H46" s="21" t="s">
        <v>12</v>
      </c>
      <c r="I46" s="21" t="s">
        <v>14</v>
      </c>
      <c r="J46" s="4" t="s">
        <v>19</v>
      </c>
      <c r="K46" s="21">
        <v>0</v>
      </c>
    </row>
    <row r="47" spans="1:11" ht="137.25" customHeight="1" x14ac:dyDescent="0.25">
      <c r="A47" s="20">
        <v>40</v>
      </c>
      <c r="B47" s="15" t="s">
        <v>99</v>
      </c>
      <c r="C47" s="15" t="s">
        <v>100</v>
      </c>
      <c r="D47" s="4" t="s">
        <v>16</v>
      </c>
      <c r="E47" s="34">
        <v>2</v>
      </c>
      <c r="F47" s="5">
        <v>382133.5</v>
      </c>
      <c r="G47" s="40">
        <f t="shared" si="0"/>
        <v>764267</v>
      </c>
      <c r="H47" s="21" t="s">
        <v>12</v>
      </c>
      <c r="I47" s="21" t="s">
        <v>14</v>
      </c>
      <c r="J47" s="4" t="s">
        <v>19</v>
      </c>
      <c r="K47" s="21">
        <v>0</v>
      </c>
    </row>
    <row r="48" spans="1:11" ht="137.25" customHeight="1" x14ac:dyDescent="0.25">
      <c r="A48" s="20">
        <v>41</v>
      </c>
      <c r="B48" s="6" t="s">
        <v>101</v>
      </c>
      <c r="C48" s="6" t="s">
        <v>102</v>
      </c>
      <c r="D48" s="7" t="s">
        <v>16</v>
      </c>
      <c r="E48" s="34">
        <v>2</v>
      </c>
      <c r="F48" s="5">
        <v>722453</v>
      </c>
      <c r="G48" s="40">
        <f t="shared" si="0"/>
        <v>1444906</v>
      </c>
      <c r="H48" s="21" t="s">
        <v>12</v>
      </c>
      <c r="I48" s="21" t="s">
        <v>14</v>
      </c>
      <c r="J48" s="4" t="s">
        <v>19</v>
      </c>
      <c r="K48" s="21">
        <v>0</v>
      </c>
    </row>
    <row r="49" spans="1:11" ht="137.25" customHeight="1" x14ac:dyDescent="0.25">
      <c r="A49" s="20">
        <v>42</v>
      </c>
      <c r="B49" s="15" t="s">
        <v>103</v>
      </c>
      <c r="C49" s="15" t="s">
        <v>104</v>
      </c>
      <c r="D49" s="8" t="s">
        <v>16</v>
      </c>
      <c r="E49" s="21">
        <v>2</v>
      </c>
      <c r="F49" s="22">
        <v>613272</v>
      </c>
      <c r="G49" s="40">
        <f t="shared" si="0"/>
        <v>1226544</v>
      </c>
      <c r="H49" s="21" t="s">
        <v>12</v>
      </c>
      <c r="I49" s="21" t="s">
        <v>14</v>
      </c>
      <c r="J49" s="4" t="s">
        <v>19</v>
      </c>
      <c r="K49" s="21">
        <v>0</v>
      </c>
    </row>
    <row r="50" spans="1:11" ht="137.25" customHeight="1" x14ac:dyDescent="0.25">
      <c r="A50" s="20">
        <v>43</v>
      </c>
      <c r="B50" s="15" t="s">
        <v>105</v>
      </c>
      <c r="C50" s="15" t="s">
        <v>106</v>
      </c>
      <c r="D50" s="8" t="s">
        <v>16</v>
      </c>
      <c r="E50" s="21">
        <v>2</v>
      </c>
      <c r="F50" s="22">
        <v>613272</v>
      </c>
      <c r="G50" s="40">
        <f t="shared" si="0"/>
        <v>1226544</v>
      </c>
      <c r="H50" s="21" t="s">
        <v>12</v>
      </c>
      <c r="I50" s="21" t="s">
        <v>14</v>
      </c>
      <c r="J50" s="4" t="s">
        <v>19</v>
      </c>
      <c r="K50" s="21">
        <v>0</v>
      </c>
    </row>
    <row r="51" spans="1:11" ht="137.25" customHeight="1" x14ac:dyDescent="0.25">
      <c r="A51" s="20">
        <v>44</v>
      </c>
      <c r="B51" s="15" t="s">
        <v>107</v>
      </c>
      <c r="C51" s="15" t="s">
        <v>108</v>
      </c>
      <c r="D51" s="8" t="s">
        <v>16</v>
      </c>
      <c r="E51" s="21">
        <v>1</v>
      </c>
      <c r="F51" s="22">
        <v>38329.5</v>
      </c>
      <c r="G51" s="40">
        <f t="shared" si="0"/>
        <v>38329.5</v>
      </c>
      <c r="H51" s="21" t="s">
        <v>12</v>
      </c>
      <c r="I51" s="21" t="s">
        <v>14</v>
      </c>
      <c r="J51" s="4" t="s">
        <v>19</v>
      </c>
      <c r="K51" s="21">
        <v>0</v>
      </c>
    </row>
    <row r="52" spans="1:11" ht="137.25" customHeight="1" x14ac:dyDescent="0.25">
      <c r="A52" s="20">
        <v>45</v>
      </c>
      <c r="B52" s="15" t="s">
        <v>109</v>
      </c>
      <c r="C52" s="15" t="s">
        <v>110</v>
      </c>
      <c r="D52" s="8" t="s">
        <v>48</v>
      </c>
      <c r="E52" s="21">
        <v>3</v>
      </c>
      <c r="F52" s="22">
        <v>214501.10500000001</v>
      </c>
      <c r="G52" s="40">
        <f t="shared" si="0"/>
        <v>643503.31500000006</v>
      </c>
      <c r="H52" s="21" t="s">
        <v>12</v>
      </c>
      <c r="I52" s="21" t="s">
        <v>14</v>
      </c>
      <c r="J52" s="4" t="s">
        <v>19</v>
      </c>
      <c r="K52" s="21">
        <v>0</v>
      </c>
    </row>
    <row r="53" spans="1:11" ht="137.25" customHeight="1" x14ac:dyDescent="0.25">
      <c r="A53" s="20">
        <v>46</v>
      </c>
      <c r="B53" s="15" t="s">
        <v>111</v>
      </c>
      <c r="C53" s="15" t="s">
        <v>112</v>
      </c>
      <c r="D53" s="8" t="s">
        <v>48</v>
      </c>
      <c r="E53" s="21">
        <v>1</v>
      </c>
      <c r="F53" s="22">
        <v>212499.3</v>
      </c>
      <c r="G53" s="40">
        <f t="shared" si="0"/>
        <v>212499.3</v>
      </c>
      <c r="H53" s="21" t="s">
        <v>12</v>
      </c>
      <c r="I53" s="21" t="s">
        <v>14</v>
      </c>
      <c r="J53" s="4" t="s">
        <v>19</v>
      </c>
      <c r="K53" s="21">
        <v>0</v>
      </c>
    </row>
    <row r="54" spans="1:11" ht="137.25" customHeight="1" x14ac:dyDescent="0.25">
      <c r="A54" s="20">
        <v>47</v>
      </c>
      <c r="B54" s="15" t="s">
        <v>113</v>
      </c>
      <c r="C54" s="15" t="s">
        <v>114</v>
      </c>
      <c r="D54" s="8" t="s">
        <v>16</v>
      </c>
      <c r="E54" s="21">
        <v>3</v>
      </c>
      <c r="F54" s="22">
        <v>63743.867499999993</v>
      </c>
      <c r="G54" s="40">
        <f t="shared" si="0"/>
        <v>191231.60249999998</v>
      </c>
      <c r="H54" s="21" t="s">
        <v>12</v>
      </c>
      <c r="I54" s="21" t="s">
        <v>14</v>
      </c>
      <c r="J54" s="4" t="s">
        <v>19</v>
      </c>
      <c r="K54" s="21">
        <v>0</v>
      </c>
    </row>
    <row r="55" spans="1:11" ht="137.25" customHeight="1" x14ac:dyDescent="0.25">
      <c r="A55" s="20">
        <v>48</v>
      </c>
      <c r="B55" s="15" t="s">
        <v>115</v>
      </c>
      <c r="C55" s="15" t="s">
        <v>116</v>
      </c>
      <c r="D55" s="8" t="s">
        <v>16</v>
      </c>
      <c r="E55" s="21">
        <v>8</v>
      </c>
      <c r="F55" s="22">
        <v>46017.824999999997</v>
      </c>
      <c r="G55" s="40">
        <f t="shared" si="0"/>
        <v>368142.6</v>
      </c>
      <c r="H55" s="21" t="s">
        <v>12</v>
      </c>
      <c r="I55" s="21" t="s">
        <v>14</v>
      </c>
      <c r="J55" s="4" t="s">
        <v>19</v>
      </c>
      <c r="K55" s="21">
        <v>0</v>
      </c>
    </row>
    <row r="56" spans="1:11" ht="137.25" customHeight="1" x14ac:dyDescent="0.25">
      <c r="A56" s="20">
        <v>49</v>
      </c>
      <c r="B56" s="15" t="s">
        <v>117</v>
      </c>
      <c r="C56" s="15" t="s">
        <v>118</v>
      </c>
      <c r="D56" s="8" t="s">
        <v>16</v>
      </c>
      <c r="E56" s="21">
        <v>2</v>
      </c>
      <c r="F56" s="22">
        <v>79450.337499999994</v>
      </c>
      <c r="G56" s="40">
        <f t="shared" si="0"/>
        <v>158900.67499999999</v>
      </c>
      <c r="H56" s="21" t="s">
        <v>12</v>
      </c>
      <c r="I56" s="21" t="s">
        <v>14</v>
      </c>
      <c r="J56" s="4" t="s">
        <v>19</v>
      </c>
      <c r="K56" s="21">
        <v>0</v>
      </c>
    </row>
    <row r="57" spans="1:11" ht="137.25" customHeight="1" x14ac:dyDescent="0.25">
      <c r="A57" s="20">
        <v>50</v>
      </c>
      <c r="B57" s="15" t="s">
        <v>119</v>
      </c>
      <c r="C57" s="15" t="s">
        <v>120</v>
      </c>
      <c r="D57" s="8" t="s">
        <v>16</v>
      </c>
      <c r="E57" s="21">
        <v>4</v>
      </c>
      <c r="F57" s="22">
        <v>53492.02</v>
      </c>
      <c r="G57" s="40">
        <f t="shared" si="0"/>
        <v>213968.08</v>
      </c>
      <c r="H57" s="21" t="s">
        <v>12</v>
      </c>
      <c r="I57" s="21" t="s">
        <v>14</v>
      </c>
      <c r="J57" s="4" t="s">
        <v>19</v>
      </c>
      <c r="K57" s="21">
        <v>0</v>
      </c>
    </row>
    <row r="58" spans="1:11" ht="137.25" customHeight="1" x14ac:dyDescent="0.25">
      <c r="A58" s="20">
        <v>51</v>
      </c>
      <c r="B58" s="15" t="s">
        <v>121</v>
      </c>
      <c r="C58" s="15" t="s">
        <v>122</v>
      </c>
      <c r="D58" s="8" t="s">
        <v>16</v>
      </c>
      <c r="E58" s="21">
        <v>2</v>
      </c>
      <c r="F58" s="22">
        <v>43879.802499999998</v>
      </c>
      <c r="G58" s="40">
        <f t="shared" si="0"/>
        <v>87759.604999999996</v>
      </c>
      <c r="H58" s="21" t="s">
        <v>12</v>
      </c>
      <c r="I58" s="21" t="s">
        <v>14</v>
      </c>
      <c r="J58" s="4" t="s">
        <v>19</v>
      </c>
      <c r="K58" s="21">
        <v>0</v>
      </c>
    </row>
    <row r="59" spans="1:11" ht="137.25" customHeight="1" x14ac:dyDescent="0.25">
      <c r="A59" s="20">
        <v>52</v>
      </c>
      <c r="B59" s="15" t="s">
        <v>123</v>
      </c>
      <c r="C59" s="15" t="s">
        <v>124</v>
      </c>
      <c r="D59" s="8" t="s">
        <v>16</v>
      </c>
      <c r="E59" s="21">
        <v>2</v>
      </c>
      <c r="F59" s="22">
        <v>400717.5</v>
      </c>
      <c r="G59" s="40">
        <f t="shared" si="0"/>
        <v>801435</v>
      </c>
      <c r="H59" s="21" t="s">
        <v>12</v>
      </c>
      <c r="I59" s="21" t="s">
        <v>14</v>
      </c>
      <c r="J59" s="4" t="s">
        <v>19</v>
      </c>
      <c r="K59" s="21">
        <v>0</v>
      </c>
    </row>
    <row r="60" spans="1:11" ht="137.25" customHeight="1" x14ac:dyDescent="0.25">
      <c r="A60" s="20">
        <v>53</v>
      </c>
      <c r="B60" s="15" t="s">
        <v>125</v>
      </c>
      <c r="C60" s="15" t="s">
        <v>126</v>
      </c>
      <c r="D60" s="8" t="s">
        <v>16</v>
      </c>
      <c r="E60" s="21">
        <v>4</v>
      </c>
      <c r="F60" s="22">
        <v>486668.5</v>
      </c>
      <c r="G60" s="40">
        <f t="shared" si="0"/>
        <v>1946674</v>
      </c>
      <c r="H60" s="21" t="s">
        <v>12</v>
      </c>
      <c r="I60" s="21" t="s">
        <v>14</v>
      </c>
      <c r="J60" s="4" t="s">
        <v>19</v>
      </c>
      <c r="K60" s="21">
        <v>0</v>
      </c>
    </row>
    <row r="61" spans="1:11" ht="137.25" customHeight="1" x14ac:dyDescent="0.25">
      <c r="A61" s="20">
        <v>54</v>
      </c>
      <c r="B61" s="15" t="s">
        <v>127</v>
      </c>
      <c r="C61" s="15" t="s">
        <v>128</v>
      </c>
      <c r="D61" s="8" t="s">
        <v>16</v>
      </c>
      <c r="E61" s="21">
        <v>2</v>
      </c>
      <c r="F61" s="22">
        <v>130069.94500000001</v>
      </c>
      <c r="G61" s="40">
        <f t="shared" si="0"/>
        <v>260139.89</v>
      </c>
      <c r="H61" s="21" t="s">
        <v>12</v>
      </c>
      <c r="I61" s="21" t="s">
        <v>14</v>
      </c>
      <c r="J61" s="4" t="s">
        <v>19</v>
      </c>
      <c r="K61" s="21">
        <v>0</v>
      </c>
    </row>
    <row r="62" spans="1:11" ht="137.25" customHeight="1" x14ac:dyDescent="0.25">
      <c r="A62" s="20">
        <v>55</v>
      </c>
      <c r="B62" s="15" t="s">
        <v>129</v>
      </c>
      <c r="C62" s="15" t="s">
        <v>130</v>
      </c>
      <c r="D62" s="8" t="s">
        <v>16</v>
      </c>
      <c r="E62" s="21">
        <v>2</v>
      </c>
      <c r="F62" s="22">
        <v>88316.32</v>
      </c>
      <c r="G62" s="40">
        <f t="shared" si="0"/>
        <v>176632.64</v>
      </c>
      <c r="H62" s="21" t="s">
        <v>12</v>
      </c>
      <c r="I62" s="21" t="s">
        <v>14</v>
      </c>
      <c r="J62" s="4" t="s">
        <v>19</v>
      </c>
      <c r="K62" s="21">
        <v>0</v>
      </c>
    </row>
    <row r="63" spans="1:11" ht="137.25" customHeight="1" x14ac:dyDescent="0.25">
      <c r="A63" s="20">
        <v>56</v>
      </c>
      <c r="B63" s="15" t="s">
        <v>131</v>
      </c>
      <c r="C63" s="15" t="s">
        <v>132</v>
      </c>
      <c r="D63" s="8" t="s">
        <v>16</v>
      </c>
      <c r="E63" s="21">
        <v>1</v>
      </c>
      <c r="F63" s="22">
        <v>81305</v>
      </c>
      <c r="G63" s="40">
        <f t="shared" si="0"/>
        <v>81305</v>
      </c>
      <c r="H63" s="21" t="s">
        <v>12</v>
      </c>
      <c r="I63" s="21" t="s">
        <v>14</v>
      </c>
      <c r="J63" s="4" t="s">
        <v>19</v>
      </c>
      <c r="K63" s="21">
        <v>0</v>
      </c>
    </row>
    <row r="64" spans="1:11" ht="137.25" customHeight="1" x14ac:dyDescent="0.25">
      <c r="A64" s="20">
        <v>57</v>
      </c>
      <c r="B64" s="15" t="s">
        <v>133</v>
      </c>
      <c r="C64" s="15" t="s">
        <v>134</v>
      </c>
      <c r="D64" s="8" t="s">
        <v>16</v>
      </c>
      <c r="E64" s="21">
        <v>1</v>
      </c>
      <c r="F64" s="22">
        <v>373131.88</v>
      </c>
      <c r="G64" s="40">
        <f t="shared" si="0"/>
        <v>373131.88</v>
      </c>
      <c r="H64" s="21" t="s">
        <v>12</v>
      </c>
      <c r="I64" s="21" t="s">
        <v>14</v>
      </c>
      <c r="J64" s="4" t="s">
        <v>19</v>
      </c>
      <c r="K64" s="21">
        <v>0</v>
      </c>
    </row>
    <row r="65" spans="1:11" ht="137.25" customHeight="1" x14ac:dyDescent="0.25">
      <c r="A65" s="20">
        <v>58</v>
      </c>
      <c r="B65" s="15" t="s">
        <v>135</v>
      </c>
      <c r="C65" s="15" t="s">
        <v>136</v>
      </c>
      <c r="D65" s="8" t="s">
        <v>16</v>
      </c>
      <c r="E65" s="21">
        <v>1</v>
      </c>
      <c r="F65" s="22">
        <v>931017</v>
      </c>
      <c r="G65" s="40">
        <f t="shared" si="0"/>
        <v>931017</v>
      </c>
      <c r="H65" s="21" t="s">
        <v>12</v>
      </c>
      <c r="I65" s="21" t="s">
        <v>14</v>
      </c>
      <c r="J65" s="4" t="s">
        <v>19</v>
      </c>
      <c r="K65" s="21">
        <v>0</v>
      </c>
    </row>
    <row r="66" spans="1:11" ht="137.25" customHeight="1" x14ac:dyDescent="0.25">
      <c r="A66" s="20">
        <v>59</v>
      </c>
      <c r="B66" s="15" t="s">
        <v>137</v>
      </c>
      <c r="C66" s="15" t="s">
        <v>138</v>
      </c>
      <c r="D66" s="8" t="s">
        <v>16</v>
      </c>
      <c r="E66" s="21">
        <v>1</v>
      </c>
      <c r="F66" s="22">
        <v>716064.75</v>
      </c>
      <c r="G66" s="40">
        <f t="shared" si="0"/>
        <v>716064.75</v>
      </c>
      <c r="H66" s="21" t="s">
        <v>12</v>
      </c>
      <c r="I66" s="21" t="s">
        <v>14</v>
      </c>
      <c r="J66" s="4" t="s">
        <v>19</v>
      </c>
      <c r="K66" s="21">
        <v>0</v>
      </c>
    </row>
    <row r="67" spans="1:11" ht="137.25" customHeight="1" x14ac:dyDescent="0.25">
      <c r="A67" s="20">
        <v>60</v>
      </c>
      <c r="B67" s="15" t="s">
        <v>139</v>
      </c>
      <c r="C67" s="15" t="s">
        <v>140</v>
      </c>
      <c r="D67" s="8" t="s">
        <v>16</v>
      </c>
      <c r="E67" s="21">
        <v>2</v>
      </c>
      <c r="F67" s="22">
        <v>84673.982499999998</v>
      </c>
      <c r="G67" s="40">
        <f t="shared" si="0"/>
        <v>169347.965</v>
      </c>
      <c r="H67" s="21" t="s">
        <v>12</v>
      </c>
      <c r="I67" s="21" t="s">
        <v>14</v>
      </c>
      <c r="J67" s="4" t="s">
        <v>19</v>
      </c>
      <c r="K67" s="21">
        <v>0</v>
      </c>
    </row>
    <row r="68" spans="1:11" ht="137.25" customHeight="1" x14ac:dyDescent="0.25">
      <c r="A68" s="20">
        <v>61</v>
      </c>
      <c r="B68" s="15" t="s">
        <v>141</v>
      </c>
      <c r="C68" s="15" t="s">
        <v>142</v>
      </c>
      <c r="D68" s="8" t="s">
        <v>16</v>
      </c>
      <c r="E68" s="21">
        <v>2</v>
      </c>
      <c r="F68" s="22">
        <v>72710.532500000001</v>
      </c>
      <c r="G68" s="40">
        <f t="shared" si="0"/>
        <v>145421.065</v>
      </c>
      <c r="H68" s="21" t="s">
        <v>12</v>
      </c>
      <c r="I68" s="21" t="s">
        <v>14</v>
      </c>
      <c r="J68" s="4" t="s">
        <v>19</v>
      </c>
      <c r="K68" s="21">
        <v>0</v>
      </c>
    </row>
    <row r="69" spans="1:11" ht="137.25" customHeight="1" x14ac:dyDescent="0.25">
      <c r="A69" s="20">
        <v>62</v>
      </c>
      <c r="B69" s="15" t="s">
        <v>143</v>
      </c>
      <c r="C69" s="15" t="s">
        <v>144</v>
      </c>
      <c r="D69" s="8" t="s">
        <v>16</v>
      </c>
      <c r="E69" s="21">
        <v>1</v>
      </c>
      <c r="F69" s="22">
        <v>79746.460000000006</v>
      </c>
      <c r="G69" s="40">
        <f t="shared" si="0"/>
        <v>79746.460000000006</v>
      </c>
      <c r="H69" s="21" t="s">
        <v>12</v>
      </c>
      <c r="I69" s="21" t="s">
        <v>14</v>
      </c>
      <c r="J69" s="4" t="s">
        <v>19</v>
      </c>
      <c r="K69" s="21">
        <v>0</v>
      </c>
    </row>
    <row r="70" spans="1:11" ht="137.25" customHeight="1" x14ac:dyDescent="0.25">
      <c r="A70" s="20">
        <v>63</v>
      </c>
      <c r="B70" s="15" t="s">
        <v>145</v>
      </c>
      <c r="C70" s="15" t="s">
        <v>146</v>
      </c>
      <c r="D70" s="8" t="s">
        <v>16</v>
      </c>
      <c r="E70" s="21">
        <v>1</v>
      </c>
      <c r="F70" s="22">
        <v>81925.94</v>
      </c>
      <c r="G70" s="40">
        <f t="shared" si="0"/>
        <v>81925.94</v>
      </c>
      <c r="H70" s="21" t="s">
        <v>12</v>
      </c>
      <c r="I70" s="21" t="s">
        <v>14</v>
      </c>
      <c r="J70" s="4" t="s">
        <v>19</v>
      </c>
      <c r="K70" s="21">
        <v>0</v>
      </c>
    </row>
    <row r="71" spans="1:11" ht="137.25" customHeight="1" x14ac:dyDescent="0.25">
      <c r="A71" s="20">
        <v>64</v>
      </c>
      <c r="B71" s="9" t="s">
        <v>147</v>
      </c>
      <c r="C71" s="15" t="s">
        <v>148</v>
      </c>
      <c r="D71" s="8" t="s">
        <v>16</v>
      </c>
      <c r="E71" s="21">
        <v>1</v>
      </c>
      <c r="F71" s="22">
        <v>83353.27</v>
      </c>
      <c r="G71" s="40">
        <f t="shared" si="0"/>
        <v>83353.27</v>
      </c>
      <c r="H71" s="21" t="s">
        <v>12</v>
      </c>
      <c r="I71" s="21" t="s">
        <v>14</v>
      </c>
      <c r="J71" s="4" t="s">
        <v>19</v>
      </c>
      <c r="K71" s="21">
        <v>0</v>
      </c>
    </row>
    <row r="72" spans="1:11" ht="137.25" customHeight="1" x14ac:dyDescent="0.25">
      <c r="A72" s="20">
        <v>65</v>
      </c>
      <c r="B72" s="15" t="s">
        <v>149</v>
      </c>
      <c r="C72" s="15" t="s">
        <v>150</v>
      </c>
      <c r="D72" s="8" t="s">
        <v>16</v>
      </c>
      <c r="E72" s="21">
        <v>1</v>
      </c>
      <c r="F72" s="22">
        <v>283664.06</v>
      </c>
      <c r="G72" s="40">
        <f t="shared" ref="G72:G81" si="1">E72*F72</f>
        <v>283664.06</v>
      </c>
      <c r="H72" s="21" t="s">
        <v>12</v>
      </c>
      <c r="I72" s="21" t="s">
        <v>14</v>
      </c>
      <c r="J72" s="4" t="s">
        <v>19</v>
      </c>
      <c r="K72" s="21">
        <v>0</v>
      </c>
    </row>
    <row r="73" spans="1:11" ht="137.25" customHeight="1" x14ac:dyDescent="0.25">
      <c r="A73" s="20">
        <v>66</v>
      </c>
      <c r="B73" s="15" t="s">
        <v>151</v>
      </c>
      <c r="C73" s="15" t="s">
        <v>152</v>
      </c>
      <c r="D73" s="8" t="s">
        <v>16</v>
      </c>
      <c r="E73" s="21">
        <v>1</v>
      </c>
      <c r="F73" s="22">
        <v>83353.27</v>
      </c>
      <c r="G73" s="40">
        <f t="shared" si="1"/>
        <v>83353.27</v>
      </c>
      <c r="H73" s="21" t="s">
        <v>12</v>
      </c>
      <c r="I73" s="21" t="s">
        <v>14</v>
      </c>
      <c r="J73" s="4" t="s">
        <v>19</v>
      </c>
      <c r="K73" s="21">
        <v>0</v>
      </c>
    </row>
    <row r="74" spans="1:11" ht="137.25" customHeight="1" x14ac:dyDescent="0.25">
      <c r="A74" s="20">
        <v>67</v>
      </c>
      <c r="B74" s="15" t="s">
        <v>153</v>
      </c>
      <c r="C74" s="15" t="s">
        <v>154</v>
      </c>
      <c r="D74" s="8" t="s">
        <v>16</v>
      </c>
      <c r="E74" s="21">
        <v>2</v>
      </c>
      <c r="F74" s="22">
        <v>51106</v>
      </c>
      <c r="G74" s="40">
        <f t="shared" si="1"/>
        <v>102212</v>
      </c>
      <c r="H74" s="21" t="s">
        <v>12</v>
      </c>
      <c r="I74" s="21" t="s">
        <v>14</v>
      </c>
      <c r="J74" s="4" t="s">
        <v>19</v>
      </c>
      <c r="K74" s="21">
        <v>0</v>
      </c>
    </row>
    <row r="75" spans="1:11" ht="137.25" customHeight="1" x14ac:dyDescent="0.25">
      <c r="A75" s="20">
        <v>68</v>
      </c>
      <c r="B75" s="15" t="s">
        <v>155</v>
      </c>
      <c r="C75" s="15" t="s">
        <v>156</v>
      </c>
      <c r="D75" s="8" t="s">
        <v>16</v>
      </c>
      <c r="E75" s="21">
        <v>2</v>
      </c>
      <c r="F75" s="22">
        <v>313605</v>
      </c>
      <c r="G75" s="40">
        <f t="shared" si="1"/>
        <v>627210</v>
      </c>
      <c r="H75" s="21" t="s">
        <v>12</v>
      </c>
      <c r="I75" s="21" t="s">
        <v>14</v>
      </c>
      <c r="J75" s="4" t="s">
        <v>19</v>
      </c>
      <c r="K75" s="21">
        <v>0</v>
      </c>
    </row>
    <row r="76" spans="1:11" ht="137.25" customHeight="1" x14ac:dyDescent="0.25">
      <c r="A76" s="20">
        <v>69</v>
      </c>
      <c r="B76" s="15" t="s">
        <v>157</v>
      </c>
      <c r="C76" s="15" t="s">
        <v>158</v>
      </c>
      <c r="D76" s="8" t="s">
        <v>16</v>
      </c>
      <c r="E76" s="21">
        <v>2</v>
      </c>
      <c r="F76" s="22">
        <v>313605</v>
      </c>
      <c r="G76" s="40">
        <f t="shared" si="1"/>
        <v>627210</v>
      </c>
      <c r="H76" s="21" t="s">
        <v>12</v>
      </c>
      <c r="I76" s="21" t="s">
        <v>14</v>
      </c>
      <c r="J76" s="4" t="s">
        <v>19</v>
      </c>
      <c r="K76" s="21">
        <v>0</v>
      </c>
    </row>
    <row r="77" spans="1:11" ht="137.25" customHeight="1" x14ac:dyDescent="0.25">
      <c r="A77" s="20">
        <v>70</v>
      </c>
      <c r="B77" s="15" t="s">
        <v>159</v>
      </c>
      <c r="C77" s="15" t="s">
        <v>160</v>
      </c>
      <c r="D77" s="8" t="s">
        <v>16</v>
      </c>
      <c r="E77" s="21">
        <v>2</v>
      </c>
      <c r="F77" s="22">
        <v>75571.100000000006</v>
      </c>
      <c r="G77" s="40">
        <f t="shared" si="1"/>
        <v>151142.20000000001</v>
      </c>
      <c r="H77" s="21" t="s">
        <v>12</v>
      </c>
      <c r="I77" s="21" t="s">
        <v>14</v>
      </c>
      <c r="J77" s="4" t="s">
        <v>19</v>
      </c>
      <c r="K77" s="21">
        <v>0</v>
      </c>
    </row>
    <row r="78" spans="1:11" ht="137.25" customHeight="1" x14ac:dyDescent="0.25">
      <c r="A78" s="20">
        <v>71</v>
      </c>
      <c r="B78" s="15" t="s">
        <v>161</v>
      </c>
      <c r="C78" s="15" t="s">
        <v>162</v>
      </c>
      <c r="D78" s="8" t="s">
        <v>16</v>
      </c>
      <c r="E78" s="21">
        <v>4</v>
      </c>
      <c r="F78" s="22">
        <v>114310.17249999999</v>
      </c>
      <c r="G78" s="40">
        <f t="shared" si="1"/>
        <v>457240.68999999994</v>
      </c>
      <c r="H78" s="21" t="s">
        <v>12</v>
      </c>
      <c r="I78" s="21" t="s">
        <v>14</v>
      </c>
      <c r="J78" s="4" t="s">
        <v>19</v>
      </c>
      <c r="K78" s="21">
        <v>0</v>
      </c>
    </row>
    <row r="79" spans="1:11" ht="137.25" customHeight="1" x14ac:dyDescent="0.25">
      <c r="A79" s="20">
        <v>72</v>
      </c>
      <c r="B79" s="15" t="s">
        <v>163</v>
      </c>
      <c r="C79" s="15" t="s">
        <v>164</v>
      </c>
      <c r="D79" s="8" t="s">
        <v>16</v>
      </c>
      <c r="E79" s="21">
        <v>4</v>
      </c>
      <c r="F79" s="22">
        <v>114310.17249999999</v>
      </c>
      <c r="G79" s="40">
        <f t="shared" si="1"/>
        <v>457240.68999999994</v>
      </c>
      <c r="H79" s="21" t="s">
        <v>12</v>
      </c>
      <c r="I79" s="21" t="s">
        <v>14</v>
      </c>
      <c r="J79" s="4" t="s">
        <v>19</v>
      </c>
      <c r="K79" s="21">
        <v>0</v>
      </c>
    </row>
    <row r="80" spans="1:11" ht="137.25" customHeight="1" x14ac:dyDescent="0.25">
      <c r="A80" s="20">
        <v>73</v>
      </c>
      <c r="B80" s="15" t="s">
        <v>165</v>
      </c>
      <c r="C80" s="15" t="s">
        <v>166</v>
      </c>
      <c r="D80" s="8" t="s">
        <v>16</v>
      </c>
      <c r="E80" s="21">
        <v>2</v>
      </c>
      <c r="F80" s="22">
        <v>103010.0425</v>
      </c>
      <c r="G80" s="40">
        <f t="shared" si="1"/>
        <v>206020.08499999999</v>
      </c>
      <c r="H80" s="21" t="s">
        <v>12</v>
      </c>
      <c r="I80" s="21" t="s">
        <v>14</v>
      </c>
      <c r="J80" s="4" t="s">
        <v>19</v>
      </c>
      <c r="K80" s="21">
        <v>0</v>
      </c>
    </row>
    <row r="81" spans="1:11" ht="137.25" customHeight="1" x14ac:dyDescent="0.25">
      <c r="A81" s="20">
        <v>74</v>
      </c>
      <c r="B81" s="15" t="s">
        <v>167</v>
      </c>
      <c r="C81" s="15" t="s">
        <v>168</v>
      </c>
      <c r="D81" s="8" t="s">
        <v>16</v>
      </c>
      <c r="E81" s="21">
        <v>2</v>
      </c>
      <c r="F81" s="22">
        <v>4166400</v>
      </c>
      <c r="G81" s="40">
        <f t="shared" si="1"/>
        <v>8332800</v>
      </c>
      <c r="H81" s="21" t="s">
        <v>12</v>
      </c>
      <c r="I81" s="21" t="s">
        <v>14</v>
      </c>
      <c r="J81" s="4" t="s">
        <v>19</v>
      </c>
      <c r="K81" s="21">
        <v>0</v>
      </c>
    </row>
    <row r="82" spans="1:11" ht="210.75" customHeight="1" x14ac:dyDescent="0.25">
      <c r="A82" s="20">
        <v>75</v>
      </c>
      <c r="B82" s="15" t="s">
        <v>169</v>
      </c>
      <c r="C82" s="15" t="s">
        <v>170</v>
      </c>
      <c r="D82" s="8" t="s">
        <v>16</v>
      </c>
      <c r="E82" s="21">
        <v>2</v>
      </c>
      <c r="F82" s="22">
        <v>1932848.4</v>
      </c>
      <c r="G82" s="40">
        <f>E82*F82</f>
        <v>3865696.8</v>
      </c>
      <c r="H82" s="21" t="s">
        <v>12</v>
      </c>
      <c r="I82" s="21" t="s">
        <v>14</v>
      </c>
      <c r="J82" s="4" t="s">
        <v>19</v>
      </c>
      <c r="K82" s="21">
        <v>0</v>
      </c>
    </row>
    <row r="83" spans="1:11" s="24" customFormat="1" ht="27" customHeight="1" x14ac:dyDescent="0.25">
      <c r="A83" s="26"/>
      <c r="B83" s="23"/>
      <c r="C83" s="28" t="s">
        <v>10</v>
      </c>
      <c r="D83" s="28"/>
      <c r="E83" s="28"/>
      <c r="F83" s="28"/>
      <c r="G83" s="41">
        <f>SUM(G8:G82)</f>
        <v>60468885.837499991</v>
      </c>
      <c r="H83" s="2"/>
      <c r="I83" s="23"/>
      <c r="J83" s="23"/>
      <c r="K83" s="23"/>
    </row>
    <row r="85" spans="1:11" s="1" customFormat="1" ht="18.75" customHeight="1" x14ac:dyDescent="0.25">
      <c r="A85" s="16"/>
      <c r="B85" s="29" t="s">
        <v>15</v>
      </c>
      <c r="C85" s="29"/>
      <c r="D85" s="16"/>
      <c r="E85" s="16"/>
      <c r="F85" s="42"/>
      <c r="G85" s="43" t="s">
        <v>18</v>
      </c>
      <c r="I85" s="19"/>
      <c r="J85" s="19"/>
      <c r="K85" s="19"/>
    </row>
    <row r="86" spans="1:11" s="1" customFormat="1" ht="18.75" customHeight="1" x14ac:dyDescent="0.25">
      <c r="A86" s="16"/>
      <c r="B86" s="25"/>
      <c r="C86" s="25"/>
      <c r="D86" s="16"/>
      <c r="E86" s="16"/>
      <c r="F86" s="42"/>
      <c r="G86" s="43"/>
      <c r="I86" s="19"/>
      <c r="J86" s="19"/>
      <c r="K86" s="19"/>
    </row>
    <row r="87" spans="1:11" s="1" customFormat="1" ht="18.75" customHeight="1" x14ac:dyDescent="0.25">
      <c r="A87" s="16"/>
      <c r="B87" s="25"/>
      <c r="C87" s="25"/>
      <c r="D87" s="16"/>
      <c r="E87" s="16"/>
      <c r="F87" s="42"/>
      <c r="G87" s="43"/>
      <c r="I87" s="19"/>
      <c r="J87" s="19"/>
      <c r="K87" s="19"/>
    </row>
    <row r="88" spans="1:11" s="1" customFormat="1" ht="18.75" customHeight="1" x14ac:dyDescent="0.25">
      <c r="A88" s="16"/>
      <c r="B88" s="25"/>
      <c r="C88" s="25"/>
      <c r="D88" s="16"/>
      <c r="E88" s="16"/>
      <c r="F88" s="42"/>
      <c r="G88" s="43"/>
      <c r="I88" s="19"/>
      <c r="J88" s="19"/>
      <c r="K88" s="19"/>
    </row>
  </sheetData>
  <autoFilter ref="A7:K83"/>
  <mergeCells count="14">
    <mergeCell ref="J6:J7"/>
    <mergeCell ref="K6:K7"/>
    <mergeCell ref="C83:F83"/>
    <mergeCell ref="B85:C85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2024-03-19T09:41:02Z</dcterms:modified>
</cp:coreProperties>
</file>